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20100" windowHeight="9270"/>
  </bookViews>
  <sheets>
    <sheet name="Sheet1" sheetId="1" r:id="rId1"/>
    <sheet name="Total Vehicle Production" sheetId="3" r:id="rId2"/>
    <sheet name="Sheet4" sheetId="4" r:id="rId3"/>
    <sheet name="Sheet2" sheetId="5" r:id="rId4"/>
  </sheets>
  <definedNames>
    <definedName name="_xlnm._FilterDatabase" localSheetId="0" hidden="1">Sheet1!$B$1:$K$287</definedName>
  </definedNames>
  <calcPr calcId="145621"/>
</workbook>
</file>

<file path=xl/calcChain.xml><?xml version="1.0" encoding="utf-8"?>
<calcChain xmlns="http://schemas.openxmlformats.org/spreadsheetml/2006/main">
  <c r="A21" i="5" l="1"/>
  <c r="M22" i="3" l="1"/>
  <c r="L22" i="3"/>
  <c r="J30" i="3"/>
  <c r="J32" i="3" s="1"/>
  <c r="I30" i="3"/>
  <c r="I31" i="3" s="1"/>
  <c r="H30" i="3"/>
  <c r="H31" i="3" s="1"/>
  <c r="G30" i="3"/>
  <c r="G31" i="3" s="1"/>
  <c r="F30" i="3"/>
  <c r="F32" i="3" s="1"/>
  <c r="E30" i="3"/>
  <c r="E31" i="3" s="1"/>
  <c r="D30" i="3"/>
  <c r="D31" i="3" s="1"/>
  <c r="J27" i="3"/>
  <c r="J28" i="3" s="1"/>
  <c r="I27" i="3"/>
  <c r="I29" i="3" s="1"/>
  <c r="H27" i="3"/>
  <c r="G27" i="3"/>
  <c r="G28" i="3" s="1"/>
  <c r="F27" i="3"/>
  <c r="F28" i="3" s="1"/>
  <c r="E27" i="3"/>
  <c r="E29" i="3" s="1"/>
  <c r="D27" i="3"/>
  <c r="D29" i="3" s="1"/>
  <c r="J24" i="3"/>
  <c r="J26" i="3" s="1"/>
  <c r="I24" i="3"/>
  <c r="I26" i="3" s="1"/>
  <c r="H24" i="3"/>
  <c r="H26" i="3" s="1"/>
  <c r="G24" i="3"/>
  <c r="G26" i="3" s="1"/>
  <c r="F24" i="3"/>
  <c r="F26" i="3" s="1"/>
  <c r="E24" i="3"/>
  <c r="E26" i="3" s="1"/>
  <c r="D24" i="3"/>
  <c r="D26" i="3" s="1"/>
  <c r="C25" i="3"/>
  <c r="C24" i="3"/>
  <c r="M27" i="3" l="1"/>
  <c r="E25" i="3"/>
  <c r="H29" i="3"/>
  <c r="L27" i="3"/>
  <c r="L30" i="3"/>
  <c r="I25" i="3"/>
  <c r="G29" i="3"/>
  <c r="F31" i="3"/>
  <c r="L31" i="3" s="1"/>
  <c r="J31" i="3"/>
  <c r="M31" i="3" s="1"/>
  <c r="M30" i="3"/>
  <c r="J29" i="3"/>
  <c r="F29" i="3"/>
  <c r="F25" i="3"/>
  <c r="J25" i="3"/>
  <c r="D28" i="3"/>
  <c r="H28" i="3"/>
  <c r="G25" i="3"/>
  <c r="E28" i="3"/>
  <c r="I28" i="3"/>
  <c r="D25" i="3"/>
  <c r="H25" i="3"/>
  <c r="G32" i="3"/>
  <c r="D32" i="3"/>
  <c r="H32" i="3"/>
  <c r="E32" i="3"/>
  <c r="I32" i="3"/>
  <c r="M28" i="3" l="1"/>
  <c r="L28" i="3"/>
</calcChain>
</file>

<file path=xl/sharedStrings.xml><?xml version="1.0" encoding="utf-8"?>
<sst xmlns="http://schemas.openxmlformats.org/spreadsheetml/2006/main" count="503" uniqueCount="276">
  <si>
    <t>Username</t>
  </si>
  <si>
    <t>Owner</t>
  </si>
  <si>
    <t>Year</t>
  </si>
  <si>
    <t>Transmisson</t>
  </si>
  <si>
    <t>Miles</t>
  </si>
  <si>
    <t>Location</t>
  </si>
  <si>
    <t>Stated cause of fail</t>
  </si>
  <si>
    <t>Link to failure</t>
  </si>
  <si>
    <t>Yes</t>
  </si>
  <si>
    <t>MT</t>
  </si>
  <si>
    <t>Rod Bearing failure</t>
  </si>
  <si>
    <t>e90m3 6MT</t>
  </si>
  <si>
    <t>Con rod broken</t>
  </si>
  <si>
    <t>S/C</t>
  </si>
  <si>
    <t>Bearing failure</t>
  </si>
  <si>
    <t>Sti2e92sedan</t>
  </si>
  <si>
    <t>Oil pump fail</t>
  </si>
  <si>
    <t>z00m</t>
  </si>
  <si>
    <t>Lithuania</t>
  </si>
  <si>
    <t>Rod snapped</t>
  </si>
  <si>
    <t>taleof2bricks</t>
  </si>
  <si>
    <t>Rod through block</t>
  </si>
  <si>
    <t>dlsj5</t>
  </si>
  <si>
    <t>DCT</t>
  </si>
  <si>
    <t>Meth injection fail</t>
  </si>
  <si>
    <t>elmariachi</t>
  </si>
  <si>
    <t>Singapore</t>
  </si>
  <si>
    <t>Valve</t>
  </si>
  <si>
    <t>http://www.m3post.com/forums/showthread.php?t=379712</t>
  </si>
  <si>
    <t>m3nst3r</t>
  </si>
  <si>
    <t>Failure in cylinder #6</t>
  </si>
  <si>
    <t>http://www.m3post.com/forums/showthread.php?p=14169698#post14169698</t>
  </si>
  <si>
    <t>Regular Guy</t>
  </si>
  <si>
    <t>Engine seize</t>
  </si>
  <si>
    <t>RenoE92M3</t>
  </si>
  <si>
    <t>All bearings damaged due oil</t>
  </si>
  <si>
    <t>Unknown</t>
  </si>
  <si>
    <t>H4nh</t>
  </si>
  <si>
    <t>http://www.m3post.com/forums/showthread.php?p=13745936#post13745936</t>
  </si>
  <si>
    <t>Clem</t>
  </si>
  <si>
    <t>Broken rod</t>
  </si>
  <si>
    <t>maicol76</t>
  </si>
  <si>
    <t>Korea</t>
  </si>
  <si>
    <t>Main bearing failure</t>
  </si>
  <si>
    <t>1fastdoc</t>
  </si>
  <si>
    <t>Rod bearing</t>
  </si>
  <si>
    <t>Pistons exited block</t>
  </si>
  <si>
    <t>Bearings</t>
  </si>
  <si>
    <t>Threw Rod</t>
  </si>
  <si>
    <t>Brooklyn mark</t>
  </si>
  <si>
    <t>Rod bearing failure</t>
  </si>
  <si>
    <t>http://www.m3post.com/forums/showthread.php?p=14110648#post14110648</t>
  </si>
  <si>
    <t>Jacobe92</t>
  </si>
  <si>
    <t>http://www.m3post.com/forums/showpost.php?p=14141719&amp;postcount=185</t>
  </si>
  <si>
    <t>Artem(at)ONEeighty</t>
  </si>
  <si>
    <t>Crankshaft bearing</t>
  </si>
  <si>
    <t>http://www.m3post.com/forums/showthread.php?t=904414</t>
  </si>
  <si>
    <t>Engine failure</t>
  </si>
  <si>
    <t xml:space="preserve">Regular Guy </t>
  </si>
  <si>
    <t>Canadian ///M</t>
  </si>
  <si>
    <t>NO</t>
  </si>
  <si>
    <t>http://www.m3post.com/forums/showthread.php?t=866284</t>
  </si>
  <si>
    <t>bigtracing</t>
  </si>
  <si>
    <t>http://www.m3post.com/forums/showthread.php?p=14633705#post14633705</t>
  </si>
  <si>
    <t>http://www.m3post.com/forums/showthread.php?p=14073667#post14073667</t>
  </si>
  <si>
    <t>http://www.m3post.com/forums/showthread.php?t=848000</t>
  </si>
  <si>
    <t>http://www.m3post.com/forums/showthread.php?p=9375407#post9375407</t>
  </si>
  <si>
    <t>http://www.m3post.com/forums/showthread.php?p=9649168#post9649168</t>
  </si>
  <si>
    <t>http://www.m3post.com/forums/showthread.php?p=8979628#post8979628</t>
  </si>
  <si>
    <t>SVH</t>
  </si>
  <si>
    <t>http://www.m3post.com/forums/showthread.php?p=13062700#post13149370</t>
  </si>
  <si>
    <t>http://www.m3post.com/forums/showthread.php?p=15156529#post15156529</t>
  </si>
  <si>
    <t>Anon</t>
  </si>
  <si>
    <t>catpat8000</t>
  </si>
  <si>
    <t>Crank seize</t>
  </si>
  <si>
    <t>MB</t>
  </si>
  <si>
    <t>Zeem3r</t>
  </si>
  <si>
    <t>Rod failure</t>
  </si>
  <si>
    <t>http://www.m3post.com/forums/showthread.php?p=15156499#post15156499</t>
  </si>
  <si>
    <t>http://www.m3post.com/forums/showthread.php?p=15157129#post15157129</t>
  </si>
  <si>
    <t>http://www.m3post.com/forums/showthread.php?p=15164347#post15164347</t>
  </si>
  <si>
    <t>http://www.m3post.com/forums/showthread.php?p=15156523#post15156523</t>
  </si>
  <si>
    <t>http://www.m3post.com/forums/showthread.php?p=13184982#post13184982</t>
  </si>
  <si>
    <t>Fuel</t>
  </si>
  <si>
    <t>luvyrteeth</t>
  </si>
  <si>
    <t>http://www.m3post.com/forums/showthread.php?p=15572194#post15572194</t>
  </si>
  <si>
    <t>Bmw M3 Guy</t>
  </si>
  <si>
    <t>http://www.m3post.com/forums/showthread.php?p=15421227#post15421227</t>
  </si>
  <si>
    <t>TrakBch</t>
  </si>
  <si>
    <t>http://www.m3post.com/forums/showthread.php?p=15663433#post15663433</t>
  </si>
  <si>
    <t>JDATX</t>
  </si>
  <si>
    <t>http://www.m3post.com/forums/showthread.php?t=962907</t>
  </si>
  <si>
    <t>http://www.m3post.com/forums/showthread.php?p=15843066#post15843066</t>
  </si>
  <si>
    <t>HapaM3</t>
  </si>
  <si>
    <t>O4RC51</t>
  </si>
  <si>
    <t>http://www.m3post.com/forums/showthread.php?t=1000550</t>
  </si>
  <si>
    <t>foolio2</t>
  </si>
  <si>
    <t>Bearing Failure</t>
  </si>
  <si>
    <t>http://www.m3post.com/forums/showthread.php?p=16235686#post16235686</t>
  </si>
  <si>
    <t>brandfay</t>
  </si>
  <si>
    <t>http://www.m3post.com/forums/showthread.php?p=16299291#post16299291</t>
  </si>
  <si>
    <t>CrusherM3</t>
  </si>
  <si>
    <t>http://www.m3post.com/forums/showthread.php?p=16434787#post16434787</t>
  </si>
  <si>
    <t>Mkoesel</t>
  </si>
  <si>
    <t>http://www.m3post.com/forums/showthread.php?t=1006152</t>
  </si>
  <si>
    <t>E93 jonsey</t>
  </si>
  <si>
    <t>http://www.m3post.com/forums/showthread.php?p=16435006#post16435006</t>
  </si>
  <si>
    <t>MD</t>
  </si>
  <si>
    <t>Stubble88</t>
  </si>
  <si>
    <t>2013</t>
  </si>
  <si>
    <t>http://www.m3post.com/forums/showthread.php?p=16268121#post16268121</t>
  </si>
  <si>
    <t>http://www.m3post.com/forums/showthread.php?p=15378327#post15378327</t>
  </si>
  <si>
    <t>http://www.m3post.com/forums/showthread.php?p=15279347#post15279347</t>
  </si>
  <si>
    <t>Agent_Orange</t>
  </si>
  <si>
    <t>Main Bearing failure</t>
  </si>
  <si>
    <t>http://www.m3post.com/forums/showthread.php?p=16405026#post16405026</t>
  </si>
  <si>
    <t>amg893</t>
  </si>
  <si>
    <t>http://www.m3post.com/forums/showthread.php?p=15903524#post15903524</t>
  </si>
  <si>
    <t>REDBULL</t>
  </si>
  <si>
    <t>http://www.m3post.com/forums/showthread.php?p=13349853#post13349853</t>
  </si>
  <si>
    <t>http://www.m3post.com/forums/showthread.php?p=16439988#post16439988</t>
  </si>
  <si>
    <t>antonio010</t>
  </si>
  <si>
    <t>Bearing Knock</t>
  </si>
  <si>
    <t>Mchm3</t>
  </si>
  <si>
    <t>Engine sieze</t>
  </si>
  <si>
    <t>http://www.m3post.com/forums/showthread.php?p=12782026#post12782026</t>
  </si>
  <si>
    <t>http://www.m3post.com/forums/showthread.php?t=636991</t>
  </si>
  <si>
    <t>MPoweredAuto</t>
  </si>
  <si>
    <t>Piston rod failure</t>
  </si>
  <si>
    <t>filinm3</t>
  </si>
  <si>
    <t>Russia</t>
  </si>
  <si>
    <t>Piston failure</t>
  </si>
  <si>
    <t>http://www.m3post.com/forums/showthread.php?t=931529</t>
  </si>
  <si>
    <t>Sydney Australia</t>
  </si>
  <si>
    <t>Montreal Canada</t>
  </si>
  <si>
    <t>Toronto Canada</t>
  </si>
  <si>
    <t>BMW Fanatic</t>
  </si>
  <si>
    <t>Calgary Canada</t>
  </si>
  <si>
    <t>http://www.m3post.com/forums/showthread.php?p=14858374#post14858374</t>
  </si>
  <si>
    <t>Perth Australia</t>
  </si>
  <si>
    <t>Brisbane Australia</t>
  </si>
  <si>
    <t>Mtecnic</t>
  </si>
  <si>
    <t>NEW</t>
  </si>
  <si>
    <t>http://www.m3post.com/forums/showthread.php?t=1047308</t>
  </si>
  <si>
    <t>AvusM3</t>
  </si>
  <si>
    <t>Engine Failure</t>
  </si>
  <si>
    <t>Gatchaman</t>
  </si>
  <si>
    <t>http://www.m3post.com/forums/showthread.php?p=16310262#post16310262</t>
  </si>
  <si>
    <t>Williocom</t>
  </si>
  <si>
    <t>U/K</t>
  </si>
  <si>
    <t>http://www.m3post.com/forums/showpost.php?p=17361369&amp;postcount=988</t>
  </si>
  <si>
    <t>http://www.m3post.com/forums/showpost.php?p=12800487&amp;postcount=51</t>
  </si>
  <si>
    <t>http://www.m3post.com/forums/showthread.php?t=1025948</t>
  </si>
  <si>
    <t>Oreokid24</t>
  </si>
  <si>
    <t>M33ddie</t>
  </si>
  <si>
    <t>http://www.m3post.com/forums/showpost.php?p=16595233&amp;postcount=654</t>
  </si>
  <si>
    <t>UK</t>
  </si>
  <si>
    <t>Piston damaged cylinder</t>
  </si>
  <si>
    <t>Germen730</t>
  </si>
  <si>
    <t>NY</t>
  </si>
  <si>
    <t>Possibly Bearings</t>
  </si>
  <si>
    <t>http://www.m3post.com/forums/showthread.php?t=1043224</t>
  </si>
  <si>
    <t>Ellekz</t>
  </si>
  <si>
    <t>Germany</t>
  </si>
  <si>
    <t>http://www.m3post.com/forums/showthread.php?t=1080379</t>
  </si>
  <si>
    <t>theboss1853</t>
  </si>
  <si>
    <t>Rod bearings</t>
  </si>
  <si>
    <t>http://www.m3post.com/forums/showpost.php?p=17138581&amp;postcount=928</t>
  </si>
  <si>
    <t>vmudry</t>
  </si>
  <si>
    <t>Rod Bearing</t>
  </si>
  <si>
    <t>http://www.m3post.com/forums/showthread.php?t=1067939</t>
  </si>
  <si>
    <t>xccess</t>
  </si>
  <si>
    <t>http://www.m3post.com/forums/showthread.php?p=16794606#post16794606</t>
  </si>
  <si>
    <t>JYTsky</t>
  </si>
  <si>
    <t>http://www.m3post.com/forums/showpost.php?p=16572489&amp;postcount=652</t>
  </si>
  <si>
    <t>RadiantM3</t>
  </si>
  <si>
    <t>http://www.m3post.com/forums/showthread.php?p=17252335#post17252335</t>
  </si>
  <si>
    <t>T</t>
  </si>
  <si>
    <t>Malek</t>
  </si>
  <si>
    <t>http://www.m3post.com/forums/showthread.php?p=16453506#post16453506</t>
  </si>
  <si>
    <t>Confirmed by forum message</t>
  </si>
  <si>
    <t>Bearings - was USA car.</t>
  </si>
  <si>
    <t>VA</t>
  </si>
  <si>
    <t>MA</t>
  </si>
  <si>
    <t>NH</t>
  </si>
  <si>
    <t>PA</t>
  </si>
  <si>
    <t>FL</t>
  </si>
  <si>
    <t>WI</t>
  </si>
  <si>
    <t>TX Austin</t>
  </si>
  <si>
    <t>NY Brooklyn</t>
  </si>
  <si>
    <t>MI Canton</t>
  </si>
  <si>
    <t>CA Cerritos</t>
  </si>
  <si>
    <t>VA Claredon</t>
  </si>
  <si>
    <t>TX Dallas</t>
  </si>
  <si>
    <t>CA Danville</t>
  </si>
  <si>
    <t>CO Denver</t>
  </si>
  <si>
    <t>VA Fairfax</t>
  </si>
  <si>
    <t>TX Fort Worth</t>
  </si>
  <si>
    <t>CT Hartford</t>
  </si>
  <si>
    <t>TX Houston</t>
  </si>
  <si>
    <t>CA Huntington Beach</t>
  </si>
  <si>
    <t>IND</t>
  </si>
  <si>
    <t>CA Irvine</t>
  </si>
  <si>
    <t>FL Kendall</t>
  </si>
  <si>
    <t>CA Lakeside</t>
  </si>
  <si>
    <t>NV Las Vegas</t>
  </si>
  <si>
    <t>NY Long Island</t>
  </si>
  <si>
    <t>CA Los Angeles</t>
  </si>
  <si>
    <t>NY Manhattan</t>
  </si>
  <si>
    <t>FL Miami</t>
  </si>
  <si>
    <t>CA Mission Hills</t>
  </si>
  <si>
    <t>TN Nashville</t>
  </si>
  <si>
    <t>CT New Haven</t>
  </si>
  <si>
    <t>NY Newark</t>
  </si>
  <si>
    <t>NY Nova</t>
  </si>
  <si>
    <t>CA Oceanside</t>
  </si>
  <si>
    <t>CA Orange</t>
  </si>
  <si>
    <t>FL Orlando</t>
  </si>
  <si>
    <t>AZ Phoenix</t>
  </si>
  <si>
    <t>NC Raleigh</t>
  </si>
  <si>
    <t>NV Reno</t>
  </si>
  <si>
    <t>CA San Diego</t>
  </si>
  <si>
    <t>CA San Jose</t>
  </si>
  <si>
    <t>CA Santa Ana</t>
  </si>
  <si>
    <t>CA Long Beach</t>
  </si>
  <si>
    <t>VA91</t>
  </si>
  <si>
    <t>VA92</t>
  </si>
  <si>
    <t>VA93</t>
  </si>
  <si>
    <t>WD91</t>
  </si>
  <si>
    <t>WD92</t>
  </si>
  <si>
    <t>WD93</t>
  </si>
  <si>
    <t>WL91</t>
  </si>
  <si>
    <t>WL92</t>
  </si>
  <si>
    <t>WL93</t>
  </si>
  <si>
    <t>PM91</t>
  </si>
  <si>
    <t>PM92</t>
  </si>
  <si>
    <t>PM93</t>
  </si>
  <si>
    <t>KG91</t>
  </si>
  <si>
    <t>KG92</t>
  </si>
  <si>
    <t>KG93</t>
  </si>
  <si>
    <t>DX91</t>
  </si>
  <si>
    <t>DX92</t>
  </si>
  <si>
    <t>DX93</t>
  </si>
  <si>
    <t>Total ECE</t>
  </si>
  <si>
    <t>Total RHD</t>
  </si>
  <si>
    <t>Total NA</t>
  </si>
  <si>
    <t>Total</t>
  </si>
  <si>
    <r>
      <t>European-spec M3 coupe (LHD), 05/2007 through 06/2013 (</t>
    </r>
    <r>
      <rPr>
        <b/>
        <i/>
        <sz val="10"/>
        <color rgb="FF000000"/>
        <rFont val="Arial"/>
        <family val="2"/>
      </rPr>
      <t>includes M3 GTS</t>
    </r>
    <r>
      <rPr>
        <b/>
        <sz val="10"/>
        <color rgb="FF000000"/>
        <rFont val="Arial"/>
        <family val="2"/>
      </rPr>
      <t>)</t>
    </r>
  </si>
  <si>
    <r>
      <t>European-spec M3 coupe (RHD), 05/2007 through 06/2013 (</t>
    </r>
    <r>
      <rPr>
        <b/>
        <i/>
        <sz val="10"/>
        <color rgb="FF000000"/>
        <rFont val="Arial"/>
        <family val="2"/>
      </rPr>
      <t>includes M3 GTS</t>
    </r>
    <r>
      <rPr>
        <b/>
        <sz val="10"/>
        <color rgb="FF000000"/>
        <rFont val="Arial"/>
        <family val="2"/>
      </rPr>
      <t>)</t>
    </r>
  </si>
  <si>
    <t>North American-spec M3 coupe (LHD), 11/2007 through 06/2013</t>
  </si>
  <si>
    <t>European-spec M3 sedan (LHD), 11/2007 through 10/2011</t>
  </si>
  <si>
    <t>European-spec M3 sedan (RHD), 11/2007 through 10/2011</t>
  </si>
  <si>
    <t>North American-spec M3 sedan (LHD), 11/2007 through 10/2011</t>
  </si>
  <si>
    <t>European-spec M3 convertible (LHD), 02/2008 through 09/2013</t>
  </si>
  <si>
    <t>European-spec M3 convertible (RHD), 02/2008 through 10/2013</t>
  </si>
  <si>
    <t>North American-spec M3 convertible (LHD), 02/2008 through 10/2013</t>
  </si>
  <si>
    <t>North America</t>
  </si>
  <si>
    <t>Failures NA</t>
  </si>
  <si>
    <t>Failures WW</t>
  </si>
  <si>
    <t>Average Miles WW</t>
  </si>
  <si>
    <t>Prod/Failures WW</t>
  </si>
  <si>
    <t>Average Miles NA</t>
  </si>
  <si>
    <t>Prod/Failures NA</t>
  </si>
  <si>
    <t>Failures NA (Fixed)</t>
  </si>
  <si>
    <t>YES</t>
  </si>
  <si>
    <t>Average Miles NA (Fixed)</t>
  </si>
  <si>
    <t>Prod/Failures NA (Fixed)</t>
  </si>
  <si>
    <t>2007-2010</t>
  </si>
  <si>
    <t>2012-2013</t>
  </si>
  <si>
    <t>Antonio1988</t>
  </si>
  <si>
    <t>3/15</t>
  </si>
  <si>
    <t>Oxymoron</t>
  </si>
  <si>
    <t>Australia Brisbane</t>
  </si>
  <si>
    <t>http://www.m3post.com/forums/showthread.php?t=1097105</t>
  </si>
  <si>
    <t>http://www.m3post.com/forums/showpost.php?p=17494318&amp;postcount=1003</t>
  </si>
  <si>
    <t>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</si>
</sst>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0000FF"/>
      <name val="Calibri"/>
      <family val="2"/>
      <scheme val="minor"/>
    </font>
    <font>
      <u/>
      <sz val="11"/>
      <color rgb="FF0000FF"/>
      <name val="Calibri"/>
      <family val="2"/>
    </font>
    <font>
      <b/>
      <sz val="10"/>
      <color rgb="FF000000"/>
      <name val="Arial"/>
      <family val="2"/>
    </font>
    <font>
      <b/>
      <i/>
      <sz val="10"/>
      <color rgb="FF00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3" tint="0.79998168889431442"/>
        <bgColor theme="4" tint="0.59999389629810485"/>
      </patternFill>
    </fill>
    <fill>
      <patternFill patternType="solid">
        <fgColor theme="3" tint="0.79998168889431442"/>
        <bgColor theme="4" tint="0.79998168889431442"/>
      </patternFill>
    </fill>
    <fill>
      <patternFill patternType="solid">
        <fgColor theme="4" tint="0.59996337778862885"/>
        <bgColor theme="4" tint="0.59999389629810485"/>
      </patternFill>
    </fill>
    <fill>
      <patternFill patternType="solid">
        <fgColor theme="4" tint="0.59996337778862885"/>
        <bgColor theme="4" tint="0.79998168889431442"/>
      </patternFill>
    </fill>
    <fill>
      <patternFill patternType="solid">
        <fgColor theme="4" tint="0.59996337778862885"/>
        <bgColor indexed="65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59996337778862885"/>
        <bgColor theme="3" tint="0.79998168889431442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2" borderId="0" applyNumberFormat="0" applyBorder="0" applyAlignment="0" applyProtection="0"/>
    <xf numFmtId="0" fontId="3" fillId="3" borderId="0" applyNumberFormat="0" applyBorder="0" applyAlignment="0" applyProtection="0"/>
  </cellStyleXfs>
  <cellXfs count="73">
    <xf numFmtId="0" fontId="0" fillId="0" borderId="0" xfId="0"/>
    <xf numFmtId="0" fontId="5" fillId="15" borderId="1" xfId="0" applyFont="1" applyFill="1" applyBorder="1" applyAlignment="1">
      <alignment horizontal="center" vertical="center"/>
    </xf>
    <xf numFmtId="0" fontId="4" fillId="15" borderId="1" xfId="0" applyFont="1" applyFill="1" applyBorder="1" applyAlignment="1">
      <alignment horizontal="center" vertical="center"/>
    </xf>
    <xf numFmtId="3" fontId="5" fillId="15" borderId="1" xfId="0" applyNumberFormat="1" applyFont="1" applyFill="1" applyBorder="1" applyAlignment="1">
      <alignment horizontal="center" vertical="center"/>
    </xf>
    <xf numFmtId="0" fontId="0" fillId="11" borderId="1" xfId="0" applyFont="1" applyFill="1" applyBorder="1" applyAlignment="1">
      <alignment horizontal="center" vertical="center"/>
    </xf>
    <xf numFmtId="3" fontId="0" fillId="11" borderId="1" xfId="0" applyNumberFormat="1" applyFont="1" applyFill="1" applyBorder="1" applyAlignment="1">
      <alignment horizontal="center" vertical="center"/>
    </xf>
    <xf numFmtId="0" fontId="0" fillId="12" borderId="1" xfId="0" applyFont="1" applyFill="1" applyBorder="1" applyAlignment="1">
      <alignment horizontal="center" vertical="center"/>
    </xf>
    <xf numFmtId="3" fontId="0" fillId="12" borderId="1" xfId="0" applyNumberFormat="1" applyFont="1" applyFill="1" applyBorder="1" applyAlignment="1">
      <alignment horizontal="center" vertical="center"/>
    </xf>
    <xf numFmtId="0" fontId="0" fillId="6" borderId="1" xfId="0" applyFill="1" applyBorder="1"/>
    <xf numFmtId="0" fontId="6" fillId="6" borderId="1" xfId="0" applyFont="1" applyFill="1" applyBorder="1"/>
    <xf numFmtId="0" fontId="5" fillId="13" borderId="1" xfId="3" applyFont="1" applyFill="1" applyBorder="1" applyAlignment="1">
      <alignment horizontal="center" vertical="center"/>
    </xf>
    <xf numFmtId="0" fontId="7" fillId="7" borderId="1" xfId="1" applyFont="1" applyFill="1" applyBorder="1" applyAlignment="1" applyProtection="1"/>
    <xf numFmtId="0" fontId="0" fillId="11" borderId="1" xfId="0" applyFont="1" applyFill="1" applyBorder="1" applyAlignment="1">
      <alignment horizontal="center"/>
    </xf>
    <xf numFmtId="0" fontId="0" fillId="12" borderId="1" xfId="0" applyFont="1" applyFill="1" applyBorder="1" applyAlignment="1">
      <alignment horizontal="center"/>
    </xf>
    <xf numFmtId="3" fontId="0" fillId="11" borderId="1" xfId="0" applyNumberFormat="1" applyFont="1" applyFill="1" applyBorder="1" applyAlignment="1">
      <alignment horizontal="center"/>
    </xf>
    <xf numFmtId="3" fontId="0" fillId="12" borderId="1" xfId="0" applyNumberFormat="1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3" fontId="0" fillId="6" borderId="1" xfId="0" applyNumberFormat="1" applyFill="1" applyBorder="1" applyAlignment="1">
      <alignment horizontal="center"/>
    </xf>
    <xf numFmtId="0" fontId="0" fillId="6" borderId="3" xfId="0" applyFill="1" applyBorder="1"/>
    <xf numFmtId="0" fontId="0" fillId="0" borderId="1" xfId="0" applyBorder="1"/>
    <xf numFmtId="0" fontId="6" fillId="0" borderId="1" xfId="0" applyFont="1" applyBorder="1"/>
    <xf numFmtId="0" fontId="4" fillId="5" borderId="2" xfId="0" applyFont="1" applyFill="1" applyBorder="1" applyAlignment="1">
      <alignment horizontal="left"/>
    </xf>
    <xf numFmtId="0" fontId="4" fillId="5" borderId="4" xfId="0" applyFont="1" applyFill="1" applyBorder="1" applyAlignment="1">
      <alignment horizontal="center"/>
    </xf>
    <xf numFmtId="0" fontId="4" fillId="5" borderId="4" xfId="0" applyFont="1" applyFill="1" applyBorder="1"/>
    <xf numFmtId="0" fontId="0" fillId="0" borderId="4" xfId="0" applyBorder="1"/>
    <xf numFmtId="0" fontId="0" fillId="12" borderId="3" xfId="0" applyFont="1" applyFill="1" applyBorder="1" applyAlignment="1">
      <alignment horizontal="left" vertical="center"/>
    </xf>
    <xf numFmtId="0" fontId="7" fillId="10" borderId="1" xfId="1" applyFont="1" applyFill="1" applyBorder="1" applyAlignment="1" applyProtection="1"/>
    <xf numFmtId="0" fontId="5" fillId="8" borderId="3" xfId="0" applyFont="1" applyFill="1" applyBorder="1"/>
    <xf numFmtId="0" fontId="5" fillId="8" borderId="1" xfId="0" applyFont="1" applyFill="1" applyBorder="1" applyAlignment="1">
      <alignment horizontal="center"/>
    </xf>
    <xf numFmtId="3" fontId="5" fillId="8" borderId="1" xfId="0" applyNumberFormat="1" applyFont="1" applyFill="1" applyBorder="1" applyAlignment="1">
      <alignment horizontal="center"/>
    </xf>
    <xf numFmtId="0" fontId="5" fillId="8" borderId="1" xfId="0" applyFont="1" applyFill="1" applyBorder="1" applyAlignment="1">
      <alignment horizontal="center" vertical="center"/>
    </xf>
    <xf numFmtId="0" fontId="6" fillId="8" borderId="1" xfId="0" applyFont="1" applyFill="1" applyBorder="1"/>
    <xf numFmtId="0" fontId="0" fillId="14" borderId="3" xfId="0" applyFill="1" applyBorder="1" applyAlignment="1">
      <alignment horizontal="left"/>
    </xf>
    <xf numFmtId="0" fontId="0" fillId="14" borderId="1" xfId="0" applyFill="1" applyBorder="1" applyAlignment="1">
      <alignment horizontal="center"/>
    </xf>
    <xf numFmtId="3" fontId="0" fillId="14" borderId="1" xfId="0" applyNumberFormat="1" applyFill="1" applyBorder="1" applyAlignment="1">
      <alignment horizontal="center"/>
    </xf>
    <xf numFmtId="0" fontId="1" fillId="6" borderId="1" xfId="1" applyFill="1" applyBorder="1" applyAlignment="1" applyProtection="1"/>
    <xf numFmtId="0" fontId="2" fillId="2" borderId="1" xfId="2" applyBorder="1"/>
    <xf numFmtId="0" fontId="0" fillId="11" borderId="3" xfId="0" applyFont="1" applyFill="1" applyBorder="1" applyAlignment="1">
      <alignment horizontal="left"/>
    </xf>
    <xf numFmtId="0" fontId="0" fillId="8" borderId="1" xfId="0" applyFill="1" applyBorder="1"/>
    <xf numFmtId="0" fontId="0" fillId="11" borderId="3" xfId="0" applyFont="1" applyFill="1" applyBorder="1" applyAlignment="1">
      <alignment horizontal="left" vertical="top"/>
    </xf>
    <xf numFmtId="0" fontId="0" fillId="11" borderId="3" xfId="0" applyFont="1" applyFill="1" applyBorder="1" applyAlignment="1">
      <alignment horizontal="left" vertical="center"/>
    </xf>
    <xf numFmtId="0" fontId="7" fillId="9" borderId="1" xfId="1" applyFont="1" applyFill="1" applyBorder="1" applyAlignment="1" applyProtection="1"/>
    <xf numFmtId="0" fontId="0" fillId="12" borderId="3" xfId="0" applyFont="1" applyFill="1" applyBorder="1" applyAlignment="1">
      <alignment horizontal="left"/>
    </xf>
    <xf numFmtId="0" fontId="5" fillId="13" borderId="1" xfId="3" applyFont="1" applyFill="1" applyBorder="1" applyAlignment="1">
      <alignment horizontal="center"/>
    </xf>
    <xf numFmtId="0" fontId="7" fillId="4" borderId="1" xfId="1" applyFont="1" applyFill="1" applyBorder="1" applyAlignment="1" applyProtection="1"/>
    <xf numFmtId="0" fontId="5" fillId="8" borderId="3" xfId="2" applyFont="1" applyFill="1" applyBorder="1" applyAlignment="1">
      <alignment horizontal="left"/>
    </xf>
    <xf numFmtId="0" fontId="0" fillId="11" borderId="3" xfId="0" applyFont="1" applyFill="1" applyBorder="1"/>
    <xf numFmtId="3" fontId="0" fillId="11" borderId="1" xfId="0" applyNumberFormat="1" applyFont="1" applyFill="1" applyBorder="1" applyAlignment="1">
      <alignment horizontal="center" vertical="top"/>
    </xf>
    <xf numFmtId="0" fontId="5" fillId="14" borderId="1" xfId="3" applyFont="1" applyFill="1" applyBorder="1" applyAlignment="1">
      <alignment horizontal="center"/>
    </xf>
    <xf numFmtId="0" fontId="5" fillId="15" borderId="3" xfId="0" applyFont="1" applyFill="1" applyBorder="1" applyAlignment="1">
      <alignment horizontal="left" vertical="center"/>
    </xf>
    <xf numFmtId="0" fontId="0" fillId="0" borderId="1" xfId="0" applyFill="1" applyBorder="1"/>
    <xf numFmtId="0" fontId="0" fillId="12" borderId="3" xfId="0" applyFont="1" applyFill="1" applyBorder="1"/>
    <xf numFmtId="0" fontId="0" fillId="0" borderId="3" xfId="0" applyBorder="1"/>
    <xf numFmtId="0" fontId="5" fillId="8" borderId="1" xfId="2" applyFont="1" applyFill="1" applyBorder="1" applyAlignment="1">
      <alignment horizontal="center"/>
    </xf>
    <xf numFmtId="3" fontId="5" fillId="8" borderId="1" xfId="2" applyNumberFormat="1" applyFont="1" applyFill="1" applyBorder="1" applyAlignment="1">
      <alignment horizontal="center"/>
    </xf>
    <xf numFmtId="0" fontId="5" fillId="8" borderId="3" xfId="2" applyFont="1" applyFill="1" applyBorder="1" applyAlignment="1">
      <alignment horizontal="left" vertical="center"/>
    </xf>
    <xf numFmtId="0" fontId="5" fillId="8" borderId="1" xfId="2" applyFont="1" applyFill="1" applyBorder="1" applyAlignment="1">
      <alignment horizontal="center" vertical="center"/>
    </xf>
    <xf numFmtId="3" fontId="5" fillId="8" borderId="1" xfId="2" applyNumberFormat="1" applyFont="1" applyFill="1" applyBorder="1" applyAlignment="1">
      <alignment horizontal="center" vertical="center"/>
    </xf>
    <xf numFmtId="0" fontId="6" fillId="8" borderId="1" xfId="2" applyFont="1" applyFill="1" applyBorder="1" applyAlignment="1"/>
    <xf numFmtId="0" fontId="5" fillId="8" borderId="3" xfId="2" applyFont="1" applyFill="1" applyBorder="1" applyAlignment="1">
      <alignment horizontal="left" vertical="top"/>
    </xf>
    <xf numFmtId="0" fontId="7" fillId="8" borderId="1" xfId="1" applyFont="1" applyFill="1" applyBorder="1" applyAlignment="1" applyProtection="1"/>
    <xf numFmtId="0" fontId="0" fillId="8" borderId="3" xfId="0" applyFill="1" applyBorder="1"/>
    <xf numFmtId="0" fontId="0" fillId="8" borderId="1" xfId="0" applyFill="1" applyBorder="1" applyAlignment="1">
      <alignment horizontal="center"/>
    </xf>
    <xf numFmtId="3" fontId="0" fillId="8" borderId="1" xfId="0" applyNumberFormat="1" applyFill="1" applyBorder="1" applyAlignment="1">
      <alignment horizontal="center"/>
    </xf>
    <xf numFmtId="0" fontId="1" fillId="8" borderId="1" xfId="1" applyFill="1" applyBorder="1" applyAlignment="1" applyProtection="1"/>
    <xf numFmtId="0" fontId="0" fillId="6" borderId="3" xfId="0" applyFill="1" applyBorder="1" applyAlignment="1">
      <alignment horizontal="left"/>
    </xf>
    <xf numFmtId="0" fontId="5" fillId="6" borderId="3" xfId="0" applyFont="1" applyFill="1" applyBorder="1"/>
    <xf numFmtId="0" fontId="8" fillId="0" borderId="0" xfId="0" applyFont="1"/>
    <xf numFmtId="17" fontId="0" fillId="6" borderId="1" xfId="0" quotePrefix="1" applyNumberFormat="1" applyFill="1" applyBorder="1" applyAlignment="1">
      <alignment horizontal="center"/>
    </xf>
    <xf numFmtId="0" fontId="0" fillId="6" borderId="1" xfId="0" quotePrefix="1" applyFill="1" applyBorder="1"/>
    <xf numFmtId="0" fontId="0" fillId="6" borderId="1" xfId="0" applyFill="1" applyBorder="1" applyAlignment="1">
      <alignment horizontal="center" vertical="center"/>
    </xf>
    <xf numFmtId="0" fontId="0" fillId="0" borderId="2" xfId="0" applyBorder="1"/>
    <xf numFmtId="0" fontId="2" fillId="2" borderId="3" xfId="2" applyBorder="1"/>
  </cellXfs>
  <cellStyles count="4">
    <cellStyle name="Bad" xfId="2" builtinId="27"/>
    <cellStyle name="Hyperlink" xfId="1" builtinId="8"/>
    <cellStyle name="Neutral" xfId="3" builtinId="28"/>
    <cellStyle name="Normal" xfId="0" builtinId="0"/>
  </cellStyles>
  <dxfs count="0"/>
  <tableStyles count="0" defaultTableStyle="TableStyleMedium9" defaultPivotStyle="PivotStyleLight16"/>
  <colors>
    <mruColors>
      <color rgb="FFFFCCCC"/>
      <color rgb="FFFBC497"/>
      <color rgb="FFFFCCFF"/>
      <color rgb="FFFF7C8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m3post.com/forums/showthread.php?p=9649168" TargetMode="External"/><Relationship Id="rId18" Type="http://schemas.openxmlformats.org/officeDocument/2006/relationships/hyperlink" Target="http://www.m3post.com/forums/showthread.php?p=15164347" TargetMode="External"/><Relationship Id="rId26" Type="http://schemas.openxmlformats.org/officeDocument/2006/relationships/hyperlink" Target="http://www.m3post.com/forums/showthread.php?t=1006152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http://www.m3post.com/forums/showthread.php?t=1000550" TargetMode="External"/><Relationship Id="rId34" Type="http://schemas.openxmlformats.org/officeDocument/2006/relationships/hyperlink" Target="http://www.m3post.com/forums/showthread.php?p=15279347" TargetMode="External"/><Relationship Id="rId7" Type="http://schemas.openxmlformats.org/officeDocument/2006/relationships/hyperlink" Target="http://www.m3post.com/forums/showthread.php?t=904414" TargetMode="External"/><Relationship Id="rId12" Type="http://schemas.openxmlformats.org/officeDocument/2006/relationships/hyperlink" Target="http://www.m3post.com/forums/showthread.php?p=9375407" TargetMode="External"/><Relationship Id="rId17" Type="http://schemas.openxmlformats.org/officeDocument/2006/relationships/hyperlink" Target="http://www.m3post.com/forums/showthread.php?p=15157129" TargetMode="External"/><Relationship Id="rId25" Type="http://schemas.openxmlformats.org/officeDocument/2006/relationships/hyperlink" Target="http://www.m3post.com/forums/showthread.php?p=15378327" TargetMode="External"/><Relationship Id="rId33" Type="http://schemas.openxmlformats.org/officeDocument/2006/relationships/hyperlink" Target="http://www.m3post.com/forums/showthread.php?p=16268121" TargetMode="External"/><Relationship Id="rId38" Type="http://schemas.openxmlformats.org/officeDocument/2006/relationships/hyperlink" Target="http://www.m3post.com/forums/showthread.php?p=17252335" TargetMode="External"/><Relationship Id="rId2" Type="http://schemas.openxmlformats.org/officeDocument/2006/relationships/hyperlink" Target="http://www.m3post.com/forums/showthread.php?p=14169698" TargetMode="External"/><Relationship Id="rId16" Type="http://schemas.openxmlformats.org/officeDocument/2006/relationships/hyperlink" Target="http://www.m3post.com/forums/showthread.php?p=13062700" TargetMode="External"/><Relationship Id="rId20" Type="http://schemas.openxmlformats.org/officeDocument/2006/relationships/hyperlink" Target="http://www.m3post.com/forums/showthread.php?p=15156529" TargetMode="External"/><Relationship Id="rId29" Type="http://schemas.openxmlformats.org/officeDocument/2006/relationships/hyperlink" Target="http://www.m3post.com/forums/showthread.php?p=16435006" TargetMode="External"/><Relationship Id="rId1" Type="http://schemas.openxmlformats.org/officeDocument/2006/relationships/hyperlink" Target="http://www.m3post.com/forums/showthread.php?t=379712" TargetMode="External"/><Relationship Id="rId6" Type="http://schemas.openxmlformats.org/officeDocument/2006/relationships/hyperlink" Target="http://www.m3post.com/forums/showpost.php?p=14141719&amp;postcount=185" TargetMode="External"/><Relationship Id="rId11" Type="http://schemas.openxmlformats.org/officeDocument/2006/relationships/hyperlink" Target="http://www.m3post.com/forums/showthread.php?t=848000" TargetMode="External"/><Relationship Id="rId24" Type="http://schemas.openxmlformats.org/officeDocument/2006/relationships/hyperlink" Target="http://www.m3post.com/forums/showthread.php?p=15421227" TargetMode="External"/><Relationship Id="rId32" Type="http://schemas.openxmlformats.org/officeDocument/2006/relationships/hyperlink" Target="http://www.m3post.com/forums/showthread.php?p=16299291" TargetMode="External"/><Relationship Id="rId37" Type="http://schemas.openxmlformats.org/officeDocument/2006/relationships/hyperlink" Target="http://www.m3post.com/forums/showthread.php?p=16405026" TargetMode="External"/><Relationship Id="rId5" Type="http://schemas.openxmlformats.org/officeDocument/2006/relationships/hyperlink" Target="http://www.m3post.com/forums/showthread.php?p=14110648" TargetMode="External"/><Relationship Id="rId15" Type="http://schemas.openxmlformats.org/officeDocument/2006/relationships/hyperlink" Target="http://www.m3post.com/forums/showthread.php?p=15156499" TargetMode="External"/><Relationship Id="rId23" Type="http://schemas.openxmlformats.org/officeDocument/2006/relationships/hyperlink" Target="http://www.m3post.com/forums/showthread.php?p=15572194" TargetMode="External"/><Relationship Id="rId28" Type="http://schemas.openxmlformats.org/officeDocument/2006/relationships/hyperlink" Target="http://www.m3post.com/forums/showthread.php?p=15843066" TargetMode="External"/><Relationship Id="rId36" Type="http://schemas.openxmlformats.org/officeDocument/2006/relationships/hyperlink" Target="http://www.m3post.com/forums/showthread.php?t=636991" TargetMode="External"/><Relationship Id="rId10" Type="http://schemas.openxmlformats.org/officeDocument/2006/relationships/hyperlink" Target="http://www.m3post.com/forums/showthread.php?p=14073667" TargetMode="External"/><Relationship Id="rId19" Type="http://schemas.openxmlformats.org/officeDocument/2006/relationships/hyperlink" Target="http://www.m3post.com/forums/showthread.php?p=15156523" TargetMode="External"/><Relationship Id="rId31" Type="http://schemas.openxmlformats.org/officeDocument/2006/relationships/hyperlink" Target="http://www.m3post.com/forums/showthread.php?p=16434787" TargetMode="External"/><Relationship Id="rId4" Type="http://schemas.openxmlformats.org/officeDocument/2006/relationships/hyperlink" Target="http://www.m3post.com/forums/showthread.php?p=13745936" TargetMode="External"/><Relationship Id="rId9" Type="http://schemas.openxmlformats.org/officeDocument/2006/relationships/hyperlink" Target="http://www.m3post.com/forums/showthread.php?p=14633705" TargetMode="External"/><Relationship Id="rId14" Type="http://schemas.openxmlformats.org/officeDocument/2006/relationships/hyperlink" Target="http://www.m3post.com/forums/showthread.php?p=8979628" TargetMode="External"/><Relationship Id="rId22" Type="http://schemas.openxmlformats.org/officeDocument/2006/relationships/hyperlink" Target="http://www.m3post.com/forums/showthread.php?p=16235686" TargetMode="External"/><Relationship Id="rId27" Type="http://schemas.openxmlformats.org/officeDocument/2006/relationships/hyperlink" Target="http://www.m3post.com/forums/showthread.php?p=15663433" TargetMode="External"/><Relationship Id="rId30" Type="http://schemas.openxmlformats.org/officeDocument/2006/relationships/hyperlink" Target="http://www.m3post.com/forums/showthread.php?t=962907" TargetMode="External"/><Relationship Id="rId35" Type="http://schemas.openxmlformats.org/officeDocument/2006/relationships/hyperlink" Target="http://www.m3post.com/forums/showthread.php?p=15903524" TargetMode="External"/><Relationship Id="rId8" Type="http://schemas.openxmlformats.org/officeDocument/2006/relationships/hyperlink" Target="http://www.m3post.com/forums/showthread.php?t=866284" TargetMode="External"/><Relationship Id="rId3" Type="http://schemas.openxmlformats.org/officeDocument/2006/relationships/hyperlink" Target="http://www.m3post.com/forums/showthread.php?p=13184982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N287"/>
  <sheetViews>
    <sheetView tabSelected="1" defaultGridColor="0" colorId="9" zoomScaleNormal="100" workbookViewId="0">
      <selection sqref="A1:A65"/>
    </sheetView>
  </sheetViews>
  <sheetFormatPr defaultColWidth="8.85546875" defaultRowHeight="15" x14ac:dyDescent="0.25"/>
  <cols>
    <col min="1" max="1" width="8.85546875" style="52"/>
    <col min="2" max="2" width="18.7109375" style="52" customWidth="1"/>
    <col min="3" max="3" width="10.85546875" style="19" customWidth="1"/>
    <col min="4" max="4" width="10.5703125" style="19" customWidth="1"/>
    <col min="5" max="5" width="15.28515625" style="19" customWidth="1"/>
    <col min="6" max="6" width="10.28515625" style="19" customWidth="1"/>
    <col min="7" max="7" width="12" style="19" customWidth="1"/>
    <col min="8" max="9" width="19.7109375" style="19" customWidth="1"/>
    <col min="10" max="10" width="27.7109375" style="19" customWidth="1"/>
    <col min="11" max="11" width="73.5703125" style="20" customWidth="1"/>
    <col min="12" max="16384" width="8.85546875" style="19"/>
  </cols>
  <sheetData>
    <row r="1" spans="1:14" s="24" customFormat="1" x14ac:dyDescent="0.25">
      <c r="A1" s="71" t="s">
        <v>275</v>
      </c>
      <c r="B1" s="21" t="s">
        <v>0</v>
      </c>
      <c r="C1" s="22" t="s">
        <v>1</v>
      </c>
      <c r="D1" s="22" t="s">
        <v>2</v>
      </c>
      <c r="E1" s="22" t="s">
        <v>3</v>
      </c>
      <c r="F1" s="22" t="s">
        <v>4</v>
      </c>
      <c r="G1" s="22" t="s">
        <v>13</v>
      </c>
      <c r="H1" s="22" t="s">
        <v>5</v>
      </c>
      <c r="I1" s="22" t="s">
        <v>256</v>
      </c>
      <c r="J1" s="22" t="s">
        <v>6</v>
      </c>
      <c r="K1" s="23" t="s">
        <v>7</v>
      </c>
    </row>
    <row r="2" spans="1:14" x14ac:dyDescent="0.25">
      <c r="A2" s="52">
        <v>2</v>
      </c>
      <c r="B2" s="37" t="s">
        <v>62</v>
      </c>
      <c r="C2" s="12" t="s">
        <v>8</v>
      </c>
      <c r="D2" s="12">
        <v>2007</v>
      </c>
      <c r="E2" s="12" t="s">
        <v>9</v>
      </c>
      <c r="F2" s="14">
        <v>110000</v>
      </c>
      <c r="G2" s="12"/>
      <c r="H2" s="12" t="s">
        <v>198</v>
      </c>
      <c r="I2" s="12" t="b">
        <v>1</v>
      </c>
      <c r="J2" s="12" t="s">
        <v>10</v>
      </c>
      <c r="K2" s="41" t="s">
        <v>63</v>
      </c>
    </row>
    <row r="3" spans="1:14" x14ac:dyDescent="0.25">
      <c r="A3" s="52">
        <v>3</v>
      </c>
      <c r="B3" s="18" t="s">
        <v>121</v>
      </c>
      <c r="C3" s="16" t="s">
        <v>8</v>
      </c>
      <c r="D3" s="16">
        <v>2008</v>
      </c>
      <c r="E3" s="16"/>
      <c r="F3" s="17">
        <v>90000</v>
      </c>
      <c r="G3" s="16"/>
      <c r="H3" s="16" t="s">
        <v>218</v>
      </c>
      <c r="I3" s="12" t="b">
        <v>1</v>
      </c>
      <c r="J3" s="16" t="s">
        <v>122</v>
      </c>
      <c r="K3" s="9" t="s">
        <v>120</v>
      </c>
    </row>
    <row r="4" spans="1:14" s="36" customFormat="1" x14ac:dyDescent="0.25">
      <c r="A4" s="72">
        <v>4</v>
      </c>
      <c r="B4" s="45" t="s">
        <v>72</v>
      </c>
      <c r="C4" s="53" t="s">
        <v>8</v>
      </c>
      <c r="D4" s="53">
        <v>2008</v>
      </c>
      <c r="E4" s="53" t="s">
        <v>9</v>
      </c>
      <c r="F4" s="54">
        <v>21000</v>
      </c>
      <c r="G4" s="53" t="s">
        <v>13</v>
      </c>
      <c r="H4" s="53" t="s">
        <v>140</v>
      </c>
      <c r="I4" s="53"/>
      <c r="J4" s="53" t="s">
        <v>14</v>
      </c>
      <c r="K4" s="35" t="s">
        <v>180</v>
      </c>
      <c r="L4" s="19"/>
      <c r="M4" s="19"/>
      <c r="N4" s="19"/>
    </row>
    <row r="5" spans="1:14" x14ac:dyDescent="0.25">
      <c r="A5" s="52">
        <v>5</v>
      </c>
      <c r="B5" s="42" t="s">
        <v>20</v>
      </c>
      <c r="C5" s="13" t="s">
        <v>8</v>
      </c>
      <c r="D5" s="13">
        <v>2008</v>
      </c>
      <c r="E5" s="13" t="s">
        <v>9</v>
      </c>
      <c r="F5" s="15">
        <v>30000</v>
      </c>
      <c r="G5" s="13"/>
      <c r="H5" s="13" t="s">
        <v>200</v>
      </c>
      <c r="I5" s="12" t="b">
        <v>1</v>
      </c>
      <c r="J5" s="13" t="s">
        <v>21</v>
      </c>
      <c r="K5" s="26" t="s">
        <v>67</v>
      </c>
    </row>
    <row r="6" spans="1:14" s="38" customFormat="1" x14ac:dyDescent="0.25">
      <c r="A6" s="52">
        <v>6</v>
      </c>
      <c r="B6" s="40" t="s">
        <v>93</v>
      </c>
      <c r="C6" s="4" t="s">
        <v>8</v>
      </c>
      <c r="D6" s="4">
        <v>2008</v>
      </c>
      <c r="E6" s="4"/>
      <c r="F6" s="5">
        <v>47000</v>
      </c>
      <c r="G6" s="4" t="s">
        <v>177</v>
      </c>
      <c r="H6" s="4" t="s">
        <v>207</v>
      </c>
      <c r="I6" s="12" t="b">
        <v>1</v>
      </c>
      <c r="J6" s="4" t="s">
        <v>14</v>
      </c>
      <c r="K6" s="26" t="s">
        <v>92</v>
      </c>
      <c r="L6" s="19"/>
      <c r="M6" s="19"/>
      <c r="N6" s="19"/>
    </row>
    <row r="7" spans="1:14" x14ac:dyDescent="0.25">
      <c r="A7" s="72">
        <v>7</v>
      </c>
      <c r="B7" s="45" t="s">
        <v>22</v>
      </c>
      <c r="C7" s="53" t="s">
        <v>8</v>
      </c>
      <c r="D7" s="53">
        <v>2008</v>
      </c>
      <c r="E7" s="53" t="s">
        <v>23</v>
      </c>
      <c r="F7" s="54">
        <v>15000</v>
      </c>
      <c r="G7" s="53" t="s">
        <v>13</v>
      </c>
      <c r="H7" s="53" t="s">
        <v>210</v>
      </c>
      <c r="I7" s="12" t="b">
        <v>1</v>
      </c>
      <c r="J7" s="53" t="s">
        <v>24</v>
      </c>
      <c r="K7" s="58" t="s">
        <v>68</v>
      </c>
    </row>
    <row r="8" spans="1:14" x14ac:dyDescent="0.25">
      <c r="A8" s="52">
        <v>8</v>
      </c>
      <c r="B8" s="42" t="s">
        <v>15</v>
      </c>
      <c r="C8" s="13" t="s">
        <v>8</v>
      </c>
      <c r="D8" s="13">
        <v>2008</v>
      </c>
      <c r="E8" s="13" t="s">
        <v>9</v>
      </c>
      <c r="F8" s="15">
        <v>68000</v>
      </c>
      <c r="G8" s="13"/>
      <c r="H8" s="13" t="s">
        <v>215</v>
      </c>
      <c r="I8" s="12" t="b">
        <v>1</v>
      </c>
      <c r="J8" s="48" t="s">
        <v>16</v>
      </c>
      <c r="K8" s="26" t="s">
        <v>65</v>
      </c>
    </row>
    <row r="9" spans="1:14" x14ac:dyDescent="0.25">
      <c r="A9" s="52">
        <v>9</v>
      </c>
      <c r="B9" s="46" t="s">
        <v>84</v>
      </c>
      <c r="C9" s="12" t="s">
        <v>8</v>
      </c>
      <c r="D9" s="12">
        <v>2008</v>
      </c>
      <c r="E9" s="12" t="s">
        <v>9</v>
      </c>
      <c r="F9" s="14">
        <v>75000</v>
      </c>
      <c r="G9" s="12" t="s">
        <v>177</v>
      </c>
      <c r="H9" s="12" t="s">
        <v>216</v>
      </c>
      <c r="I9" s="12" t="b">
        <v>1</v>
      </c>
      <c r="J9" s="12" t="s">
        <v>14</v>
      </c>
      <c r="K9" s="26" t="s">
        <v>85</v>
      </c>
    </row>
    <row r="10" spans="1:14" x14ac:dyDescent="0.25">
      <c r="A10" s="72">
        <v>10</v>
      </c>
      <c r="B10" s="25" t="s">
        <v>86</v>
      </c>
      <c r="C10" s="6" t="s">
        <v>8</v>
      </c>
      <c r="D10" s="6">
        <v>2008</v>
      </c>
      <c r="E10" s="6" t="s">
        <v>9</v>
      </c>
      <c r="F10" s="7">
        <v>55000</v>
      </c>
      <c r="G10" s="6"/>
      <c r="H10" s="6" t="s">
        <v>221</v>
      </c>
      <c r="I10" s="12" t="b">
        <v>1</v>
      </c>
      <c r="J10" s="6" t="s">
        <v>10</v>
      </c>
      <c r="K10" s="41" t="s">
        <v>87</v>
      </c>
    </row>
    <row r="11" spans="1:14" x14ac:dyDescent="0.25">
      <c r="A11" s="52">
        <v>11</v>
      </c>
      <c r="B11" s="61" t="s">
        <v>127</v>
      </c>
      <c r="C11" s="62" t="s">
        <v>8</v>
      </c>
      <c r="D11" s="62">
        <v>2008</v>
      </c>
      <c r="E11" s="62"/>
      <c r="F11" s="63">
        <v>26000</v>
      </c>
      <c r="G11" s="62" t="s">
        <v>13</v>
      </c>
      <c r="H11" s="62" t="s">
        <v>186</v>
      </c>
      <c r="I11" s="12" t="b">
        <v>1</v>
      </c>
      <c r="J11" s="62" t="s">
        <v>128</v>
      </c>
      <c r="K11" s="64" t="s">
        <v>126</v>
      </c>
    </row>
    <row r="12" spans="1:14" s="36" customFormat="1" x14ac:dyDescent="0.25">
      <c r="A12" s="52">
        <v>12</v>
      </c>
      <c r="B12" s="37" t="s">
        <v>29</v>
      </c>
      <c r="C12" s="12" t="s">
        <v>8</v>
      </c>
      <c r="D12" s="12">
        <v>2008</v>
      </c>
      <c r="E12" s="12"/>
      <c r="F12" s="14">
        <v>47000</v>
      </c>
      <c r="G12" s="12"/>
      <c r="H12" s="12" t="s">
        <v>209</v>
      </c>
      <c r="I12" s="12" t="b">
        <v>1</v>
      </c>
      <c r="J12" s="12" t="s">
        <v>30</v>
      </c>
      <c r="K12" s="41" t="s">
        <v>31</v>
      </c>
      <c r="L12" s="19"/>
      <c r="M12" s="19"/>
      <c r="N12" s="19"/>
    </row>
    <row r="13" spans="1:14" x14ac:dyDescent="0.25">
      <c r="A13" s="72">
        <v>13</v>
      </c>
      <c r="B13" s="37" t="s">
        <v>17</v>
      </c>
      <c r="C13" s="12" t="s">
        <v>8</v>
      </c>
      <c r="D13" s="12">
        <v>2008</v>
      </c>
      <c r="E13" s="12" t="s">
        <v>9</v>
      </c>
      <c r="F13" s="14">
        <v>59000</v>
      </c>
      <c r="G13" s="12"/>
      <c r="H13" s="12" t="s">
        <v>18</v>
      </c>
      <c r="I13" s="12"/>
      <c r="J13" s="12" t="s">
        <v>19</v>
      </c>
      <c r="K13" s="41" t="s">
        <v>66</v>
      </c>
    </row>
    <row r="14" spans="1:14" x14ac:dyDescent="0.25">
      <c r="A14" s="52">
        <v>14</v>
      </c>
      <c r="B14" s="18" t="s">
        <v>165</v>
      </c>
      <c r="C14" s="16" t="s">
        <v>142</v>
      </c>
      <c r="D14" s="16">
        <v>2008</v>
      </c>
      <c r="E14" s="16" t="s">
        <v>9</v>
      </c>
      <c r="F14" s="17">
        <v>60000</v>
      </c>
      <c r="G14" s="16"/>
      <c r="H14" s="16" t="s">
        <v>217</v>
      </c>
      <c r="I14" s="12" t="b">
        <v>1</v>
      </c>
      <c r="J14" s="16" t="s">
        <v>166</v>
      </c>
      <c r="K14" s="9" t="s">
        <v>167</v>
      </c>
    </row>
    <row r="15" spans="1:14" x14ac:dyDescent="0.25">
      <c r="A15" s="52">
        <v>15</v>
      </c>
      <c r="B15" s="18" t="s">
        <v>168</v>
      </c>
      <c r="C15" s="16" t="s">
        <v>142</v>
      </c>
      <c r="D15" s="16">
        <v>2008</v>
      </c>
      <c r="E15" s="16" t="s">
        <v>9</v>
      </c>
      <c r="F15" s="17">
        <v>56000</v>
      </c>
      <c r="G15" s="16"/>
      <c r="H15" s="16" t="s">
        <v>183</v>
      </c>
      <c r="I15" s="12" t="b">
        <v>1</v>
      </c>
      <c r="J15" s="16" t="s">
        <v>169</v>
      </c>
      <c r="K15" s="9" t="s">
        <v>170</v>
      </c>
    </row>
    <row r="16" spans="1:14" x14ac:dyDescent="0.25">
      <c r="A16" s="72">
        <v>16</v>
      </c>
      <c r="B16" s="40" t="s">
        <v>103</v>
      </c>
      <c r="C16" s="4" t="s">
        <v>8</v>
      </c>
      <c r="D16" s="4">
        <v>2008</v>
      </c>
      <c r="E16" s="4" t="s">
        <v>23</v>
      </c>
      <c r="F16" s="5">
        <v>95000</v>
      </c>
      <c r="G16" s="4"/>
      <c r="H16" s="4" t="s">
        <v>190</v>
      </c>
      <c r="I16" s="12" t="b">
        <v>1</v>
      </c>
      <c r="J16" s="4" t="s">
        <v>36</v>
      </c>
      <c r="K16" s="41" t="s">
        <v>104</v>
      </c>
    </row>
    <row r="17" spans="1:14" s="36" customFormat="1" x14ac:dyDescent="0.25">
      <c r="A17" s="52">
        <v>17</v>
      </c>
      <c r="B17" s="42" t="s">
        <v>11</v>
      </c>
      <c r="C17" s="13" t="s">
        <v>8</v>
      </c>
      <c r="D17" s="13">
        <v>2008</v>
      </c>
      <c r="E17" s="13" t="s">
        <v>9</v>
      </c>
      <c r="F17" s="15">
        <v>66000</v>
      </c>
      <c r="G17" s="13" t="s">
        <v>177</v>
      </c>
      <c r="H17" s="13" t="s">
        <v>134</v>
      </c>
      <c r="I17" s="12" t="b">
        <v>1</v>
      </c>
      <c r="J17" s="13" t="s">
        <v>12</v>
      </c>
      <c r="K17" s="26" t="s">
        <v>64</v>
      </c>
      <c r="L17" s="19"/>
      <c r="M17" s="19"/>
      <c r="N17" s="19"/>
    </row>
    <row r="18" spans="1:14" x14ac:dyDescent="0.25">
      <c r="A18" s="52">
        <v>18</v>
      </c>
      <c r="B18" s="25" t="s">
        <v>94</v>
      </c>
      <c r="C18" s="6" t="s">
        <v>8</v>
      </c>
      <c r="D18" s="6">
        <v>2008</v>
      </c>
      <c r="E18" s="6" t="s">
        <v>23</v>
      </c>
      <c r="F18" s="7">
        <v>85000</v>
      </c>
      <c r="G18" s="6"/>
      <c r="H18" s="6" t="s">
        <v>208</v>
      </c>
      <c r="I18" s="12" t="b">
        <v>1</v>
      </c>
      <c r="J18" s="6" t="s">
        <v>14</v>
      </c>
      <c r="K18" s="41" t="s">
        <v>95</v>
      </c>
    </row>
    <row r="19" spans="1:14" s="36" customFormat="1" x14ac:dyDescent="0.25">
      <c r="A19" s="72">
        <v>19</v>
      </c>
      <c r="B19" s="18" t="s">
        <v>171</v>
      </c>
      <c r="C19" s="16" t="s">
        <v>142</v>
      </c>
      <c r="D19" s="16">
        <v>2008</v>
      </c>
      <c r="E19" s="16"/>
      <c r="F19" s="17">
        <v>88000</v>
      </c>
      <c r="G19" s="16"/>
      <c r="H19" s="16" t="s">
        <v>211</v>
      </c>
      <c r="I19" s="12" t="b">
        <v>1</v>
      </c>
      <c r="J19" s="16" t="s">
        <v>47</v>
      </c>
      <c r="K19" s="9" t="s">
        <v>172</v>
      </c>
      <c r="L19" s="19"/>
      <c r="M19" s="19"/>
      <c r="N19" s="19"/>
    </row>
    <row r="20" spans="1:14" x14ac:dyDescent="0.25">
      <c r="A20" s="52">
        <v>20</v>
      </c>
      <c r="B20" s="18" t="s">
        <v>72</v>
      </c>
      <c r="C20" s="16" t="s">
        <v>142</v>
      </c>
      <c r="D20" s="16">
        <v>2008</v>
      </c>
      <c r="E20" s="16" t="s">
        <v>9</v>
      </c>
      <c r="F20" s="17">
        <v>82000</v>
      </c>
      <c r="G20" s="16" t="s">
        <v>177</v>
      </c>
      <c r="H20" s="16" t="s">
        <v>193</v>
      </c>
      <c r="I20" s="12" t="b">
        <v>1</v>
      </c>
      <c r="J20" s="16" t="s">
        <v>47</v>
      </c>
      <c r="K20" s="35" t="s">
        <v>180</v>
      </c>
    </row>
    <row r="21" spans="1:14" x14ac:dyDescent="0.25">
      <c r="A21" s="52">
        <v>21</v>
      </c>
      <c r="B21" s="25" t="s">
        <v>88</v>
      </c>
      <c r="C21" s="6" t="s">
        <v>8</v>
      </c>
      <c r="D21" s="6">
        <v>2008</v>
      </c>
      <c r="E21" s="6" t="s">
        <v>9</v>
      </c>
      <c r="F21" s="7">
        <v>64000</v>
      </c>
      <c r="G21" s="6" t="s">
        <v>177</v>
      </c>
      <c r="H21" s="6" t="s">
        <v>193</v>
      </c>
      <c r="I21" s="12" t="b">
        <v>1</v>
      </c>
      <c r="J21" s="6" t="s">
        <v>50</v>
      </c>
      <c r="K21" s="26" t="s">
        <v>89</v>
      </c>
    </row>
    <row r="22" spans="1:14" x14ac:dyDescent="0.25">
      <c r="A22" s="72">
        <v>22</v>
      </c>
      <c r="B22" s="61" t="s">
        <v>129</v>
      </c>
      <c r="C22" s="62" t="s">
        <v>8</v>
      </c>
      <c r="D22" s="62">
        <v>2008</v>
      </c>
      <c r="E22" s="62" t="s">
        <v>23</v>
      </c>
      <c r="F22" s="63">
        <v>67000</v>
      </c>
      <c r="G22" s="62" t="s">
        <v>13</v>
      </c>
      <c r="H22" s="62" t="s">
        <v>130</v>
      </c>
      <c r="I22" s="62"/>
      <c r="J22" s="62" t="s">
        <v>131</v>
      </c>
      <c r="K22" s="31" t="s">
        <v>132</v>
      </c>
    </row>
    <row r="23" spans="1:14" x14ac:dyDescent="0.25">
      <c r="A23" s="52">
        <v>23</v>
      </c>
      <c r="B23" s="61" t="s">
        <v>129</v>
      </c>
      <c r="C23" s="62" t="s">
        <v>8</v>
      </c>
      <c r="D23" s="62">
        <v>2008</v>
      </c>
      <c r="E23" s="62" t="s">
        <v>23</v>
      </c>
      <c r="F23" s="63">
        <v>80000</v>
      </c>
      <c r="G23" s="62" t="s">
        <v>13</v>
      </c>
      <c r="H23" s="62" t="s">
        <v>130</v>
      </c>
      <c r="I23" s="62"/>
      <c r="J23" s="62" t="s">
        <v>77</v>
      </c>
      <c r="K23" s="31" t="s">
        <v>132</v>
      </c>
    </row>
    <row r="24" spans="1:14" x14ac:dyDescent="0.25">
      <c r="A24" s="52">
        <v>24</v>
      </c>
      <c r="B24" s="42" t="s">
        <v>25</v>
      </c>
      <c r="C24" s="13" t="s">
        <v>8</v>
      </c>
      <c r="D24" s="13">
        <v>2008</v>
      </c>
      <c r="E24" s="13" t="s">
        <v>23</v>
      </c>
      <c r="F24" s="15">
        <v>12000</v>
      </c>
      <c r="G24" s="13"/>
      <c r="H24" s="13" t="s">
        <v>26</v>
      </c>
      <c r="I24" s="13"/>
      <c r="J24" s="43" t="s">
        <v>27</v>
      </c>
      <c r="K24" s="44" t="s">
        <v>28</v>
      </c>
    </row>
    <row r="25" spans="1:14" x14ac:dyDescent="0.25">
      <c r="A25" s="72">
        <v>25</v>
      </c>
      <c r="B25" s="32" t="s">
        <v>116</v>
      </c>
      <c r="C25" s="33" t="s">
        <v>8</v>
      </c>
      <c r="D25" s="33">
        <v>2008</v>
      </c>
      <c r="E25" s="33" t="s">
        <v>23</v>
      </c>
      <c r="F25" s="34">
        <v>56000</v>
      </c>
      <c r="G25" s="33"/>
      <c r="H25" s="33" t="s">
        <v>133</v>
      </c>
      <c r="I25" s="33"/>
      <c r="J25" s="33" t="s">
        <v>14</v>
      </c>
      <c r="K25" s="35" t="s">
        <v>117</v>
      </c>
    </row>
    <row r="26" spans="1:14" x14ac:dyDescent="0.25">
      <c r="A26" s="52">
        <v>26</v>
      </c>
      <c r="B26" s="18" t="s">
        <v>154</v>
      </c>
      <c r="C26" s="16" t="s">
        <v>142</v>
      </c>
      <c r="D26" s="16">
        <v>2008</v>
      </c>
      <c r="E26" s="16"/>
      <c r="F26" s="17">
        <v>35000</v>
      </c>
      <c r="G26" s="16"/>
      <c r="H26" s="16" t="s">
        <v>156</v>
      </c>
      <c r="I26" s="16"/>
      <c r="J26" s="16" t="s">
        <v>157</v>
      </c>
      <c r="K26" s="9" t="s">
        <v>155</v>
      </c>
    </row>
    <row r="27" spans="1:14" s="36" customFormat="1" x14ac:dyDescent="0.25">
      <c r="A27" s="52">
        <v>27</v>
      </c>
      <c r="B27" s="18" t="s">
        <v>141</v>
      </c>
      <c r="C27" s="16" t="s">
        <v>142</v>
      </c>
      <c r="D27" s="16">
        <v>2008</v>
      </c>
      <c r="E27" s="16" t="s">
        <v>9</v>
      </c>
      <c r="F27" s="17">
        <v>70000</v>
      </c>
      <c r="G27" s="8"/>
      <c r="H27" s="16" t="s">
        <v>187</v>
      </c>
      <c r="I27" s="12" t="b">
        <v>1</v>
      </c>
      <c r="J27" s="16" t="s">
        <v>10</v>
      </c>
      <c r="K27" s="9" t="s">
        <v>143</v>
      </c>
      <c r="L27" s="19"/>
      <c r="M27" s="19"/>
      <c r="N27" s="19"/>
    </row>
    <row r="28" spans="1:14" x14ac:dyDescent="0.25">
      <c r="A28" s="72">
        <v>28</v>
      </c>
      <c r="B28" s="42" t="s">
        <v>32</v>
      </c>
      <c r="C28" s="13" t="s">
        <v>60</v>
      </c>
      <c r="D28" s="13">
        <v>2008</v>
      </c>
      <c r="E28" s="13"/>
      <c r="F28" s="15">
        <v>40000</v>
      </c>
      <c r="G28" s="6"/>
      <c r="H28" s="13"/>
      <c r="I28" s="12" t="s">
        <v>264</v>
      </c>
      <c r="J28" s="6" t="s">
        <v>33</v>
      </c>
      <c r="K28" s="26" t="s">
        <v>78</v>
      </c>
    </row>
    <row r="29" spans="1:14" x14ac:dyDescent="0.25">
      <c r="A29" s="52">
        <v>29</v>
      </c>
      <c r="B29" s="18" t="s">
        <v>162</v>
      </c>
      <c r="C29" s="16" t="s">
        <v>142</v>
      </c>
      <c r="D29" s="16">
        <v>2009</v>
      </c>
      <c r="E29" s="16"/>
      <c r="F29" s="17">
        <v>47000</v>
      </c>
      <c r="G29" s="16"/>
      <c r="H29" s="16" t="s">
        <v>163</v>
      </c>
      <c r="I29" s="12" t="b">
        <v>1</v>
      </c>
      <c r="J29" s="16" t="s">
        <v>181</v>
      </c>
      <c r="K29" s="9" t="s">
        <v>164</v>
      </c>
    </row>
    <row r="30" spans="1:14" x14ac:dyDescent="0.25">
      <c r="A30" s="52">
        <v>30</v>
      </c>
      <c r="B30" s="37" t="s">
        <v>34</v>
      </c>
      <c r="C30" s="12" t="s">
        <v>8</v>
      </c>
      <c r="D30" s="12">
        <v>2009</v>
      </c>
      <c r="E30" s="12" t="s">
        <v>9</v>
      </c>
      <c r="F30" s="14">
        <v>45000</v>
      </c>
      <c r="G30" s="12" t="s">
        <v>177</v>
      </c>
      <c r="H30" s="12" t="s">
        <v>220</v>
      </c>
      <c r="I30" s="12" t="b">
        <v>1</v>
      </c>
      <c r="J30" s="12" t="s">
        <v>35</v>
      </c>
      <c r="K30" s="41" t="s">
        <v>70</v>
      </c>
    </row>
    <row r="31" spans="1:14" x14ac:dyDescent="0.25">
      <c r="A31" s="72">
        <v>31</v>
      </c>
      <c r="B31" s="45" t="s">
        <v>37</v>
      </c>
      <c r="C31" s="53" t="s">
        <v>8</v>
      </c>
      <c r="D31" s="53">
        <v>2009</v>
      </c>
      <c r="E31" s="53" t="s">
        <v>23</v>
      </c>
      <c r="F31" s="54">
        <v>26000</v>
      </c>
      <c r="G31" s="53" t="s">
        <v>13</v>
      </c>
      <c r="H31" s="53" t="s">
        <v>197</v>
      </c>
      <c r="I31" s="12" t="b">
        <v>1</v>
      </c>
      <c r="J31" s="53" t="s">
        <v>83</v>
      </c>
      <c r="K31" s="58" t="s">
        <v>38</v>
      </c>
    </row>
    <row r="32" spans="1:14" x14ac:dyDescent="0.25">
      <c r="A32" s="52">
        <v>32</v>
      </c>
      <c r="B32" s="37" t="s">
        <v>72</v>
      </c>
      <c r="C32" s="12" t="s">
        <v>8</v>
      </c>
      <c r="D32" s="12">
        <v>2009</v>
      </c>
      <c r="E32" s="12" t="s">
        <v>9</v>
      </c>
      <c r="F32" s="5">
        <v>31000</v>
      </c>
      <c r="G32" s="12"/>
      <c r="H32" s="12" t="s">
        <v>135</v>
      </c>
      <c r="I32" s="12" t="b">
        <v>1</v>
      </c>
      <c r="J32" s="12" t="s">
        <v>36</v>
      </c>
      <c r="K32" s="35" t="s">
        <v>180</v>
      </c>
    </row>
    <row r="33" spans="1:14" x14ac:dyDescent="0.25">
      <c r="A33" s="52">
        <v>33</v>
      </c>
      <c r="B33" s="37" t="s">
        <v>41</v>
      </c>
      <c r="C33" s="4" t="s">
        <v>8</v>
      </c>
      <c r="D33" s="4">
        <v>2010</v>
      </c>
      <c r="E33" s="4" t="s">
        <v>23</v>
      </c>
      <c r="F33" s="47">
        <v>18000</v>
      </c>
      <c r="G33" s="4" t="s">
        <v>177</v>
      </c>
      <c r="H33" s="4" t="s">
        <v>42</v>
      </c>
      <c r="I33" s="4"/>
      <c r="J33" s="12" t="s">
        <v>43</v>
      </c>
      <c r="K33" s="41" t="s">
        <v>82</v>
      </c>
    </row>
    <row r="34" spans="1:14" x14ac:dyDescent="0.25">
      <c r="A34" s="72">
        <v>34</v>
      </c>
      <c r="B34" s="42" t="s">
        <v>39</v>
      </c>
      <c r="C34" s="6" t="s">
        <v>60</v>
      </c>
      <c r="D34" s="13">
        <v>2010</v>
      </c>
      <c r="E34" s="6"/>
      <c r="F34" s="7">
        <v>26000</v>
      </c>
      <c r="G34" s="6"/>
      <c r="H34" s="6" t="s">
        <v>107</v>
      </c>
      <c r="I34" s="12" t="b">
        <v>1</v>
      </c>
      <c r="J34" s="6" t="s">
        <v>40</v>
      </c>
      <c r="K34" s="26" t="s">
        <v>79</v>
      </c>
    </row>
    <row r="35" spans="1:14" x14ac:dyDescent="0.25">
      <c r="A35" s="52">
        <v>35</v>
      </c>
      <c r="B35" s="27" t="s">
        <v>113</v>
      </c>
      <c r="C35" s="28" t="s">
        <v>8</v>
      </c>
      <c r="D35" s="28">
        <v>2010</v>
      </c>
      <c r="E35" s="28" t="s">
        <v>23</v>
      </c>
      <c r="F35" s="29">
        <v>44000</v>
      </c>
      <c r="G35" s="28" t="s">
        <v>13</v>
      </c>
      <c r="H35" s="30" t="s">
        <v>139</v>
      </c>
      <c r="I35" s="30"/>
      <c r="J35" s="28" t="s">
        <v>114</v>
      </c>
      <c r="K35" s="64" t="s">
        <v>115</v>
      </c>
    </row>
    <row r="36" spans="1:14" x14ac:dyDescent="0.25">
      <c r="A36" s="52">
        <v>36</v>
      </c>
      <c r="B36" s="18" t="s">
        <v>118</v>
      </c>
      <c r="C36" s="16" t="s">
        <v>8</v>
      </c>
      <c r="D36" s="16">
        <v>2010</v>
      </c>
      <c r="E36" s="16"/>
      <c r="F36" s="17">
        <v>23000</v>
      </c>
      <c r="G36" s="16"/>
      <c r="H36" s="16" t="s">
        <v>196</v>
      </c>
      <c r="I36" s="12" t="b">
        <v>1</v>
      </c>
      <c r="J36" s="16" t="s">
        <v>10</v>
      </c>
      <c r="K36" s="9" t="s">
        <v>119</v>
      </c>
    </row>
    <row r="37" spans="1:14" x14ac:dyDescent="0.25">
      <c r="A37" s="72">
        <v>37</v>
      </c>
      <c r="B37" s="40" t="s">
        <v>52</v>
      </c>
      <c r="C37" s="4" t="s">
        <v>8</v>
      </c>
      <c r="D37" s="4">
        <v>2011</v>
      </c>
      <c r="E37" s="4" t="s">
        <v>23</v>
      </c>
      <c r="F37" s="5">
        <v>31000</v>
      </c>
      <c r="G37" s="4" t="s">
        <v>177</v>
      </c>
      <c r="H37" s="4" t="s">
        <v>191</v>
      </c>
      <c r="I37" s="12" t="b">
        <v>1</v>
      </c>
      <c r="J37" s="4" t="s">
        <v>50</v>
      </c>
      <c r="K37" s="41" t="s">
        <v>53</v>
      </c>
    </row>
    <row r="38" spans="1:14" x14ac:dyDescent="0.25">
      <c r="A38" s="52">
        <v>38</v>
      </c>
      <c r="B38" s="39" t="s">
        <v>136</v>
      </c>
      <c r="C38" s="4" t="s">
        <v>8</v>
      </c>
      <c r="D38" s="4">
        <v>2011</v>
      </c>
      <c r="E38" s="4" t="s">
        <v>23</v>
      </c>
      <c r="F38" s="5">
        <v>7000</v>
      </c>
      <c r="G38" s="4"/>
      <c r="H38" s="4" t="s">
        <v>137</v>
      </c>
      <c r="I38" s="12" t="b">
        <v>1</v>
      </c>
      <c r="J38" s="4" t="s">
        <v>46</v>
      </c>
      <c r="K38" s="9" t="s">
        <v>138</v>
      </c>
    </row>
    <row r="39" spans="1:14" x14ac:dyDescent="0.25">
      <c r="A39" s="52">
        <v>39</v>
      </c>
      <c r="B39" s="18" t="s">
        <v>175</v>
      </c>
      <c r="C39" s="16" t="s">
        <v>142</v>
      </c>
      <c r="D39" s="16">
        <v>2011</v>
      </c>
      <c r="E39" s="16"/>
      <c r="F39" s="17">
        <v>17000</v>
      </c>
      <c r="G39" s="16"/>
      <c r="H39" s="16" t="s">
        <v>194</v>
      </c>
      <c r="I39" s="12" t="b">
        <v>1</v>
      </c>
      <c r="J39" s="16" t="s">
        <v>47</v>
      </c>
      <c r="K39" s="9" t="s">
        <v>176</v>
      </c>
    </row>
    <row r="40" spans="1:14" x14ac:dyDescent="0.25">
      <c r="A40" s="72">
        <v>40</v>
      </c>
      <c r="B40" s="61" t="s">
        <v>175</v>
      </c>
      <c r="C40" s="62" t="s">
        <v>142</v>
      </c>
      <c r="D40" s="62">
        <v>2011</v>
      </c>
      <c r="E40" s="62"/>
      <c r="F40" s="63">
        <v>61000</v>
      </c>
      <c r="G40" s="62" t="s">
        <v>13</v>
      </c>
      <c r="H40" s="62" t="s">
        <v>194</v>
      </c>
      <c r="I40" s="12" t="b">
        <v>1</v>
      </c>
      <c r="J40" s="62" t="s">
        <v>47</v>
      </c>
      <c r="K40" s="64" t="s">
        <v>176</v>
      </c>
    </row>
    <row r="41" spans="1:14" x14ac:dyDescent="0.25">
      <c r="A41" s="52">
        <v>41</v>
      </c>
      <c r="B41" s="66" t="s">
        <v>178</v>
      </c>
      <c r="C41" s="16" t="s">
        <v>142</v>
      </c>
      <c r="D41" s="16">
        <v>2011</v>
      </c>
      <c r="E41" s="16"/>
      <c r="F41" s="17">
        <v>38000</v>
      </c>
      <c r="G41" s="16" t="s">
        <v>177</v>
      </c>
      <c r="H41" s="16" t="s">
        <v>202</v>
      </c>
      <c r="I41" s="12" t="b">
        <v>1</v>
      </c>
      <c r="J41" s="16" t="s">
        <v>47</v>
      </c>
      <c r="K41" s="35" t="s">
        <v>179</v>
      </c>
    </row>
    <row r="42" spans="1:14" s="50" customFormat="1" x14ac:dyDescent="0.25">
      <c r="A42" s="52">
        <v>42</v>
      </c>
      <c r="B42" s="40" t="s">
        <v>105</v>
      </c>
      <c r="C42" s="4" t="s">
        <v>8</v>
      </c>
      <c r="D42" s="4">
        <v>2011</v>
      </c>
      <c r="E42" s="4"/>
      <c r="F42" s="5">
        <v>45000</v>
      </c>
      <c r="G42" s="4"/>
      <c r="H42" s="4" t="s">
        <v>204</v>
      </c>
      <c r="I42" s="12" t="b">
        <v>1</v>
      </c>
      <c r="J42" s="4" t="s">
        <v>36</v>
      </c>
      <c r="K42" s="26" t="s">
        <v>106</v>
      </c>
      <c r="L42" s="19"/>
      <c r="M42" s="19"/>
      <c r="N42" s="19"/>
    </row>
    <row r="43" spans="1:14" x14ac:dyDescent="0.25">
      <c r="A43" s="72">
        <v>43</v>
      </c>
      <c r="B43" s="25" t="s">
        <v>72</v>
      </c>
      <c r="C43" s="6" t="s">
        <v>60</v>
      </c>
      <c r="D43" s="6">
        <v>2011</v>
      </c>
      <c r="E43" s="6" t="s">
        <v>9</v>
      </c>
      <c r="F43" s="7">
        <v>30000</v>
      </c>
      <c r="G43" s="6"/>
      <c r="H43" s="6" t="s">
        <v>195</v>
      </c>
      <c r="I43" s="12" t="b">
        <v>1</v>
      </c>
      <c r="J43" s="6" t="s">
        <v>48</v>
      </c>
      <c r="K43" s="35" t="s">
        <v>180</v>
      </c>
    </row>
    <row r="44" spans="1:14" x14ac:dyDescent="0.25">
      <c r="A44" s="52">
        <v>44</v>
      </c>
      <c r="B44" s="59" t="s">
        <v>69</v>
      </c>
      <c r="C44" s="56" t="s">
        <v>8</v>
      </c>
      <c r="D44" s="56">
        <v>2011</v>
      </c>
      <c r="E44" s="56" t="s">
        <v>23</v>
      </c>
      <c r="F44" s="57">
        <v>57000</v>
      </c>
      <c r="G44" s="56" t="s">
        <v>13</v>
      </c>
      <c r="H44" s="56" t="s">
        <v>212</v>
      </c>
      <c r="I44" s="12" t="b">
        <v>1</v>
      </c>
      <c r="J44" s="56" t="s">
        <v>47</v>
      </c>
      <c r="K44" s="60" t="s">
        <v>111</v>
      </c>
      <c r="L44" s="50"/>
      <c r="M44" s="50"/>
      <c r="N44" s="50"/>
    </row>
    <row r="45" spans="1:14" x14ac:dyDescent="0.25">
      <c r="A45" s="52">
        <v>45</v>
      </c>
      <c r="B45" s="25" t="s">
        <v>44</v>
      </c>
      <c r="C45" s="6" t="s">
        <v>60</v>
      </c>
      <c r="D45" s="6">
        <v>2011</v>
      </c>
      <c r="E45" s="6" t="s">
        <v>23</v>
      </c>
      <c r="F45" s="7">
        <v>16000</v>
      </c>
      <c r="G45" s="6"/>
      <c r="H45" s="6" t="s">
        <v>219</v>
      </c>
      <c r="I45" s="12" t="b">
        <v>1</v>
      </c>
      <c r="J45" s="6" t="s">
        <v>45</v>
      </c>
      <c r="K45" s="26" t="s">
        <v>80</v>
      </c>
    </row>
    <row r="46" spans="1:14" x14ac:dyDescent="0.25">
      <c r="A46" s="72">
        <v>46</v>
      </c>
      <c r="B46" s="65" t="s">
        <v>144</v>
      </c>
      <c r="C46" s="16" t="s">
        <v>142</v>
      </c>
      <c r="D46" s="16">
        <v>2011</v>
      </c>
      <c r="E46" s="16"/>
      <c r="F46" s="17">
        <v>44000</v>
      </c>
      <c r="G46" s="16"/>
      <c r="H46" s="16" t="s">
        <v>184</v>
      </c>
      <c r="I46" s="12" t="b">
        <v>1</v>
      </c>
      <c r="J46" s="16" t="s">
        <v>145</v>
      </c>
      <c r="K46" s="9" t="s">
        <v>150</v>
      </c>
    </row>
    <row r="47" spans="1:14" x14ac:dyDescent="0.25">
      <c r="A47" s="52">
        <v>47</v>
      </c>
      <c r="B47" s="18" t="s">
        <v>158</v>
      </c>
      <c r="C47" s="16" t="s">
        <v>142</v>
      </c>
      <c r="D47" s="16">
        <v>2011</v>
      </c>
      <c r="E47" s="16"/>
      <c r="F47" s="17">
        <v>83000</v>
      </c>
      <c r="G47" s="16"/>
      <c r="H47" s="16" t="s">
        <v>159</v>
      </c>
      <c r="I47" s="12" t="b">
        <v>1</v>
      </c>
      <c r="J47" s="16" t="s">
        <v>160</v>
      </c>
      <c r="K47" s="9" t="s">
        <v>161</v>
      </c>
    </row>
    <row r="48" spans="1:14" x14ac:dyDescent="0.25">
      <c r="A48" s="52">
        <v>48</v>
      </c>
      <c r="B48" s="55" t="s">
        <v>49</v>
      </c>
      <c r="C48" s="56" t="s">
        <v>8</v>
      </c>
      <c r="D48" s="56">
        <v>2011</v>
      </c>
      <c r="E48" s="56" t="s">
        <v>9</v>
      </c>
      <c r="F48" s="57">
        <v>38000</v>
      </c>
      <c r="G48" s="56" t="s">
        <v>13</v>
      </c>
      <c r="H48" s="56" t="s">
        <v>189</v>
      </c>
      <c r="I48" s="12" t="b">
        <v>1</v>
      </c>
      <c r="J48" s="56" t="s">
        <v>50</v>
      </c>
      <c r="K48" s="58" t="s">
        <v>51</v>
      </c>
    </row>
    <row r="49" spans="1:11" x14ac:dyDescent="0.25">
      <c r="A49" s="72">
        <v>49</v>
      </c>
      <c r="B49" s="40" t="s">
        <v>54</v>
      </c>
      <c r="C49" s="4" t="s">
        <v>8</v>
      </c>
      <c r="D49" s="4">
        <v>2011</v>
      </c>
      <c r="E49" s="4" t="s">
        <v>23</v>
      </c>
      <c r="F49" s="5">
        <v>28000</v>
      </c>
      <c r="G49" s="4"/>
      <c r="H49" s="4" t="s">
        <v>213</v>
      </c>
      <c r="I49" s="12" t="b">
        <v>1</v>
      </c>
      <c r="J49" s="4" t="s">
        <v>55</v>
      </c>
      <c r="K49" s="26" t="s">
        <v>56</v>
      </c>
    </row>
    <row r="50" spans="1:11" x14ac:dyDescent="0.25">
      <c r="A50" s="52">
        <v>50</v>
      </c>
      <c r="B50" s="18" t="s">
        <v>148</v>
      </c>
      <c r="C50" s="16" t="s">
        <v>142</v>
      </c>
      <c r="D50" s="16">
        <v>2011</v>
      </c>
      <c r="E50" s="16"/>
      <c r="F50" s="17">
        <v>20000</v>
      </c>
      <c r="G50" s="16"/>
      <c r="H50" s="16" t="s">
        <v>214</v>
      </c>
      <c r="I50" s="12" t="b">
        <v>1</v>
      </c>
      <c r="J50" s="16" t="s">
        <v>149</v>
      </c>
      <c r="K50" s="9" t="s">
        <v>147</v>
      </c>
    </row>
    <row r="51" spans="1:11" x14ac:dyDescent="0.25">
      <c r="A51" s="52">
        <v>51</v>
      </c>
      <c r="B51" s="18" t="s">
        <v>153</v>
      </c>
      <c r="C51" s="16" t="s">
        <v>142</v>
      </c>
      <c r="D51" s="16">
        <v>2011</v>
      </c>
      <c r="E51" s="16"/>
      <c r="F51" s="17">
        <v>35000</v>
      </c>
      <c r="G51" s="16"/>
      <c r="H51" s="16" t="s">
        <v>185</v>
      </c>
      <c r="I51" s="12" t="b">
        <v>1</v>
      </c>
      <c r="J51" s="16" t="s">
        <v>47</v>
      </c>
      <c r="K51" s="9" t="s">
        <v>152</v>
      </c>
    </row>
    <row r="52" spans="1:11" x14ac:dyDescent="0.25">
      <c r="A52" s="72">
        <v>52</v>
      </c>
      <c r="B52" s="25" t="s">
        <v>90</v>
      </c>
      <c r="C52" s="6" t="s">
        <v>8</v>
      </c>
      <c r="D52" s="6">
        <v>2011</v>
      </c>
      <c r="E52" s="6"/>
      <c r="F52" s="7">
        <v>39000</v>
      </c>
      <c r="G52" s="6" t="s">
        <v>177</v>
      </c>
      <c r="H52" s="6" t="s">
        <v>188</v>
      </c>
      <c r="I52" s="12" t="b">
        <v>1</v>
      </c>
      <c r="J52" s="6" t="s">
        <v>50</v>
      </c>
      <c r="K52" s="41" t="s">
        <v>91</v>
      </c>
    </row>
    <row r="53" spans="1:11" x14ac:dyDescent="0.25">
      <c r="A53" s="52">
        <v>53</v>
      </c>
      <c r="B53" s="18" t="s">
        <v>173</v>
      </c>
      <c r="C53" s="16" t="s">
        <v>142</v>
      </c>
      <c r="D53" s="16">
        <v>2011</v>
      </c>
      <c r="E53" s="16"/>
      <c r="F53" s="17">
        <v>36000</v>
      </c>
      <c r="G53" s="16"/>
      <c r="H53" s="16" t="s">
        <v>182</v>
      </c>
      <c r="I53" s="12" t="b">
        <v>1</v>
      </c>
      <c r="J53" s="16" t="s">
        <v>36</v>
      </c>
      <c r="K53" s="9" t="s">
        <v>174</v>
      </c>
    </row>
    <row r="54" spans="1:11" x14ac:dyDescent="0.25">
      <c r="A54" s="52">
        <v>54</v>
      </c>
      <c r="B54" s="40" t="s">
        <v>32</v>
      </c>
      <c r="C54" s="4" t="s">
        <v>60</v>
      </c>
      <c r="D54" s="4">
        <v>2011</v>
      </c>
      <c r="E54" s="4"/>
      <c r="F54" s="5">
        <v>45000</v>
      </c>
      <c r="G54" s="4"/>
      <c r="H54" s="4"/>
      <c r="I54" s="12" t="s">
        <v>264</v>
      </c>
      <c r="J54" s="4" t="s">
        <v>77</v>
      </c>
      <c r="K54" s="26" t="s">
        <v>81</v>
      </c>
    </row>
    <row r="55" spans="1:11" x14ac:dyDescent="0.25">
      <c r="A55" s="72">
        <v>55</v>
      </c>
      <c r="B55" s="25" t="s">
        <v>73</v>
      </c>
      <c r="C55" s="6" t="s">
        <v>60</v>
      </c>
      <c r="D55" s="6">
        <v>2012</v>
      </c>
      <c r="E55" s="6" t="s">
        <v>23</v>
      </c>
      <c r="F55" s="7">
        <v>16000</v>
      </c>
      <c r="G55" s="6"/>
      <c r="H55" s="6" t="s">
        <v>222</v>
      </c>
      <c r="I55" s="12" t="b">
        <v>1</v>
      </c>
      <c r="J55" s="6" t="s">
        <v>74</v>
      </c>
      <c r="K55" s="35" t="s">
        <v>180</v>
      </c>
    </row>
    <row r="56" spans="1:11" x14ac:dyDescent="0.25">
      <c r="A56" s="52">
        <v>56</v>
      </c>
      <c r="B56" s="61" t="s">
        <v>123</v>
      </c>
      <c r="C56" s="62" t="s">
        <v>8</v>
      </c>
      <c r="D56" s="62">
        <v>2012</v>
      </c>
      <c r="E56" s="62" t="s">
        <v>23</v>
      </c>
      <c r="F56" s="62"/>
      <c r="G56" s="62" t="s">
        <v>13</v>
      </c>
      <c r="H56" s="62" t="s">
        <v>203</v>
      </c>
      <c r="I56" s="12" t="b">
        <v>1</v>
      </c>
      <c r="J56" s="62" t="s">
        <v>124</v>
      </c>
      <c r="K56" s="31" t="s">
        <v>125</v>
      </c>
    </row>
    <row r="57" spans="1:11" x14ac:dyDescent="0.25">
      <c r="A57" s="52">
        <v>57</v>
      </c>
      <c r="B57" s="18" t="s">
        <v>146</v>
      </c>
      <c r="C57" s="16" t="s">
        <v>142</v>
      </c>
      <c r="D57" s="16">
        <v>2012</v>
      </c>
      <c r="E57" s="16" t="s">
        <v>23</v>
      </c>
      <c r="F57" s="17">
        <v>6000</v>
      </c>
      <c r="G57" s="16"/>
      <c r="H57" s="16" t="s">
        <v>193</v>
      </c>
      <c r="I57" s="12" t="b">
        <v>1</v>
      </c>
      <c r="J57" s="16" t="s">
        <v>47</v>
      </c>
      <c r="K57" s="9" t="s">
        <v>151</v>
      </c>
    </row>
    <row r="58" spans="1:11" x14ac:dyDescent="0.25">
      <c r="A58" s="72">
        <v>58</v>
      </c>
      <c r="B58" s="40" t="s">
        <v>101</v>
      </c>
      <c r="C58" s="4" t="s">
        <v>8</v>
      </c>
      <c r="D58" s="4">
        <v>2012</v>
      </c>
      <c r="E58" s="4" t="s">
        <v>23</v>
      </c>
      <c r="F58" s="5">
        <v>20000</v>
      </c>
      <c r="G58" s="4"/>
      <c r="H58" s="4" t="s">
        <v>199</v>
      </c>
      <c r="I58" s="12" t="b">
        <v>1</v>
      </c>
      <c r="J58" s="4" t="s">
        <v>36</v>
      </c>
      <c r="K58" s="26" t="s">
        <v>102</v>
      </c>
    </row>
    <row r="59" spans="1:11" x14ac:dyDescent="0.25">
      <c r="A59" s="52">
        <v>59</v>
      </c>
      <c r="B59" s="25" t="s">
        <v>58</v>
      </c>
      <c r="C59" s="6" t="s">
        <v>60</v>
      </c>
      <c r="D59" s="6">
        <v>2012</v>
      </c>
      <c r="E59" s="6"/>
      <c r="F59" s="7">
        <v>18000</v>
      </c>
      <c r="G59" s="6"/>
      <c r="H59" s="6"/>
      <c r="I59" s="12" t="s">
        <v>264</v>
      </c>
      <c r="J59" s="6" t="s">
        <v>77</v>
      </c>
      <c r="K59" s="41" t="s">
        <v>71</v>
      </c>
    </row>
    <row r="60" spans="1:11" x14ac:dyDescent="0.25">
      <c r="A60" s="52">
        <v>60</v>
      </c>
      <c r="B60" s="49" t="s">
        <v>108</v>
      </c>
      <c r="C60" s="1" t="s">
        <v>8</v>
      </c>
      <c r="D60" s="1" t="s">
        <v>109</v>
      </c>
      <c r="E60" s="2"/>
      <c r="F60" s="3">
        <v>20000</v>
      </c>
      <c r="G60" s="2"/>
      <c r="H60" s="1" t="s">
        <v>224</v>
      </c>
      <c r="I60" s="12" t="b">
        <v>1</v>
      </c>
      <c r="J60" s="1" t="s">
        <v>97</v>
      </c>
      <c r="K60" s="41" t="s">
        <v>110</v>
      </c>
    </row>
    <row r="61" spans="1:11" x14ac:dyDescent="0.25">
      <c r="A61" s="72">
        <v>61</v>
      </c>
      <c r="B61" s="61" t="s">
        <v>72</v>
      </c>
      <c r="C61" s="62" t="s">
        <v>60</v>
      </c>
      <c r="D61" s="62">
        <v>2013</v>
      </c>
      <c r="E61" s="62"/>
      <c r="F61" s="62"/>
      <c r="G61" s="62" t="s">
        <v>13</v>
      </c>
      <c r="H61" s="62" t="s">
        <v>223</v>
      </c>
      <c r="I61" s="12" t="b">
        <v>1</v>
      </c>
      <c r="J61" s="62" t="s">
        <v>57</v>
      </c>
      <c r="K61" s="35" t="s">
        <v>180</v>
      </c>
    </row>
    <row r="62" spans="1:11" x14ac:dyDescent="0.25">
      <c r="A62" s="52">
        <v>62</v>
      </c>
      <c r="B62" s="40" t="s">
        <v>96</v>
      </c>
      <c r="C62" s="4" t="s">
        <v>8</v>
      </c>
      <c r="D62" s="4">
        <v>2013</v>
      </c>
      <c r="E62" s="4" t="s">
        <v>9</v>
      </c>
      <c r="F62" s="5">
        <v>7000</v>
      </c>
      <c r="G62" s="4" t="s">
        <v>177</v>
      </c>
      <c r="H62" s="4" t="s">
        <v>201</v>
      </c>
      <c r="I62" s="12" t="b">
        <v>1</v>
      </c>
      <c r="J62" s="4" t="s">
        <v>97</v>
      </c>
      <c r="K62" s="26" t="s">
        <v>98</v>
      </c>
    </row>
    <row r="63" spans="1:11" x14ac:dyDescent="0.25">
      <c r="A63" s="52">
        <v>63</v>
      </c>
      <c r="B63" s="25" t="s">
        <v>59</v>
      </c>
      <c r="C63" s="6" t="s">
        <v>8</v>
      </c>
      <c r="D63" s="6">
        <v>2013</v>
      </c>
      <c r="E63" s="6" t="s">
        <v>9</v>
      </c>
      <c r="F63" s="7">
        <v>6300</v>
      </c>
      <c r="G63" s="6" t="s">
        <v>177</v>
      </c>
      <c r="H63" s="6" t="s">
        <v>205</v>
      </c>
      <c r="I63" s="12" t="b">
        <v>1</v>
      </c>
      <c r="J63" s="6" t="s">
        <v>45</v>
      </c>
      <c r="K63" s="41" t="s">
        <v>61</v>
      </c>
    </row>
    <row r="64" spans="1:11" x14ac:dyDescent="0.25">
      <c r="A64" s="72">
        <v>64</v>
      </c>
      <c r="B64" s="51" t="s">
        <v>76</v>
      </c>
      <c r="C64" s="6" t="s">
        <v>8</v>
      </c>
      <c r="D64" s="6">
        <v>2013</v>
      </c>
      <c r="E64" s="6" t="s">
        <v>23</v>
      </c>
      <c r="F64" s="7">
        <v>2000</v>
      </c>
      <c r="G64" s="6"/>
      <c r="H64" s="6" t="s">
        <v>206</v>
      </c>
      <c r="I64" s="12" t="b">
        <v>1</v>
      </c>
      <c r="J64" s="10" t="s">
        <v>27</v>
      </c>
      <c r="K64" s="11" t="s">
        <v>112</v>
      </c>
    </row>
    <row r="65" spans="1:11" x14ac:dyDescent="0.25">
      <c r="A65" s="52">
        <v>65</v>
      </c>
      <c r="B65" s="25" t="s">
        <v>99</v>
      </c>
      <c r="C65" s="6" t="s">
        <v>8</v>
      </c>
      <c r="D65" s="6">
        <v>2013</v>
      </c>
      <c r="E65" s="6" t="s">
        <v>23</v>
      </c>
      <c r="F65" s="7">
        <v>20000</v>
      </c>
      <c r="G65" s="6"/>
      <c r="H65" s="6" t="s">
        <v>192</v>
      </c>
      <c r="I65" s="12" t="b">
        <v>1</v>
      </c>
      <c r="J65" s="6" t="s">
        <v>40</v>
      </c>
      <c r="K65" s="41" t="s">
        <v>100</v>
      </c>
    </row>
    <row r="66" spans="1:11" x14ac:dyDescent="0.25">
      <c r="A66" s="52">
        <v>66</v>
      </c>
      <c r="B66" s="40" t="s">
        <v>75</v>
      </c>
      <c r="C66" s="4" t="s">
        <v>60</v>
      </c>
      <c r="D66" s="4">
        <v>2013</v>
      </c>
      <c r="E66" s="4"/>
      <c r="F66" s="5">
        <v>10000</v>
      </c>
      <c r="G66" s="4"/>
      <c r="H66" s="4"/>
      <c r="I66" s="4"/>
      <c r="J66" s="4" t="s">
        <v>57</v>
      </c>
      <c r="K66" s="35" t="s">
        <v>180</v>
      </c>
    </row>
    <row r="67" spans="1:11" s="38" customFormat="1" x14ac:dyDescent="0.25">
      <c r="A67" s="72">
        <v>67</v>
      </c>
      <c r="B67" s="18" t="s">
        <v>269</v>
      </c>
      <c r="C67" s="68" t="s">
        <v>270</v>
      </c>
      <c r="D67" s="16">
        <v>2012</v>
      </c>
      <c r="E67" s="16" t="s">
        <v>23</v>
      </c>
      <c r="F67" s="17">
        <v>31000</v>
      </c>
      <c r="G67" s="16"/>
      <c r="H67" s="16" t="s">
        <v>209</v>
      </c>
      <c r="I67" s="12" t="b">
        <v>1</v>
      </c>
      <c r="J67" s="16" t="s">
        <v>97</v>
      </c>
      <c r="K67" s="9" t="s">
        <v>273</v>
      </c>
    </row>
    <row r="68" spans="1:11" x14ac:dyDescent="0.25">
      <c r="A68" s="52">
        <v>68</v>
      </c>
      <c r="B68" s="18" t="s">
        <v>271</v>
      </c>
      <c r="C68" s="69" t="s">
        <v>270</v>
      </c>
      <c r="D68" s="70">
        <v>2011</v>
      </c>
      <c r="E68" s="16" t="s">
        <v>23</v>
      </c>
      <c r="F68" s="17">
        <v>33000</v>
      </c>
      <c r="G68" s="8"/>
      <c r="H68" s="16" t="s">
        <v>272</v>
      </c>
      <c r="I68" s="8"/>
      <c r="J68" s="16" t="s">
        <v>43</v>
      </c>
      <c r="K68" s="9" t="s">
        <v>274</v>
      </c>
    </row>
    <row r="69" spans="1:11" x14ac:dyDescent="0.25">
      <c r="A69" s="52">
        <v>69</v>
      </c>
      <c r="B69" s="18"/>
      <c r="C69" s="8"/>
      <c r="D69" s="8"/>
      <c r="E69" s="8"/>
      <c r="F69" s="8"/>
      <c r="G69" s="8"/>
      <c r="H69" s="8"/>
      <c r="I69" s="8"/>
      <c r="J69" s="8"/>
      <c r="K69" s="9"/>
    </row>
    <row r="70" spans="1:11" x14ac:dyDescent="0.25">
      <c r="A70" s="72">
        <v>70</v>
      </c>
    </row>
    <row r="71" spans="1:11" x14ac:dyDescent="0.25">
      <c r="A71" s="52">
        <v>71</v>
      </c>
    </row>
    <row r="72" spans="1:11" x14ac:dyDescent="0.25">
      <c r="A72" s="52">
        <v>72</v>
      </c>
    </row>
    <row r="73" spans="1:11" x14ac:dyDescent="0.25">
      <c r="A73" s="72">
        <v>73</v>
      </c>
    </row>
    <row r="74" spans="1:11" x14ac:dyDescent="0.25">
      <c r="A74" s="52">
        <v>74</v>
      </c>
    </row>
    <row r="75" spans="1:11" x14ac:dyDescent="0.25">
      <c r="A75" s="52">
        <v>75</v>
      </c>
    </row>
    <row r="76" spans="1:11" x14ac:dyDescent="0.25">
      <c r="A76" s="72">
        <v>76</v>
      </c>
    </row>
    <row r="77" spans="1:11" x14ac:dyDescent="0.25">
      <c r="A77" s="52">
        <v>77</v>
      </c>
    </row>
    <row r="78" spans="1:11" x14ac:dyDescent="0.25">
      <c r="A78" s="52">
        <v>78</v>
      </c>
    </row>
    <row r="79" spans="1:11" x14ac:dyDescent="0.25">
      <c r="A79" s="72">
        <v>79</v>
      </c>
    </row>
    <row r="80" spans="1:11" x14ac:dyDescent="0.25">
      <c r="A80" s="52">
        <v>80</v>
      </c>
    </row>
    <row r="81" spans="1:1" x14ac:dyDescent="0.25">
      <c r="A81" s="52">
        <v>81</v>
      </c>
    </row>
    <row r="82" spans="1:1" x14ac:dyDescent="0.25">
      <c r="A82" s="72">
        <v>82</v>
      </c>
    </row>
    <row r="83" spans="1:1" x14ac:dyDescent="0.25">
      <c r="A83" s="52">
        <v>83</v>
      </c>
    </row>
    <row r="84" spans="1:1" x14ac:dyDescent="0.25">
      <c r="A84" s="52">
        <v>84</v>
      </c>
    </row>
    <row r="85" spans="1:1" x14ac:dyDescent="0.25">
      <c r="A85" s="72">
        <v>85</v>
      </c>
    </row>
    <row r="86" spans="1:1" x14ac:dyDescent="0.25">
      <c r="A86" s="52">
        <v>86</v>
      </c>
    </row>
    <row r="87" spans="1:1" x14ac:dyDescent="0.25">
      <c r="A87" s="52">
        <v>87</v>
      </c>
    </row>
    <row r="88" spans="1:1" x14ac:dyDescent="0.25">
      <c r="A88" s="72">
        <v>88</v>
      </c>
    </row>
    <row r="89" spans="1:1" x14ac:dyDescent="0.25">
      <c r="A89" s="52">
        <v>89</v>
      </c>
    </row>
    <row r="90" spans="1:1" x14ac:dyDescent="0.25">
      <c r="A90" s="52">
        <v>90</v>
      </c>
    </row>
    <row r="91" spans="1:1" x14ac:dyDescent="0.25">
      <c r="A91" s="72">
        <v>91</v>
      </c>
    </row>
    <row r="92" spans="1:1" x14ac:dyDescent="0.25">
      <c r="A92" s="52">
        <v>92</v>
      </c>
    </row>
    <row r="93" spans="1:1" x14ac:dyDescent="0.25">
      <c r="A93" s="52">
        <v>93</v>
      </c>
    </row>
    <row r="94" spans="1:1" x14ac:dyDescent="0.25">
      <c r="A94" s="72">
        <v>94</v>
      </c>
    </row>
    <row r="95" spans="1:1" x14ac:dyDescent="0.25">
      <c r="A95" s="52">
        <v>95</v>
      </c>
    </row>
    <row r="96" spans="1:1" x14ac:dyDescent="0.25">
      <c r="A96" s="52">
        <v>96</v>
      </c>
    </row>
    <row r="97" spans="1:1" x14ac:dyDescent="0.25">
      <c r="A97" s="72">
        <v>97</v>
      </c>
    </row>
    <row r="98" spans="1:1" x14ac:dyDescent="0.25">
      <c r="A98" s="52">
        <v>98</v>
      </c>
    </row>
    <row r="99" spans="1:1" x14ac:dyDescent="0.25">
      <c r="A99" s="52">
        <v>99</v>
      </c>
    </row>
    <row r="100" spans="1:1" x14ac:dyDescent="0.25">
      <c r="A100" s="72">
        <v>100</v>
      </c>
    </row>
    <row r="101" spans="1:1" x14ac:dyDescent="0.25">
      <c r="A101" s="52">
        <v>101</v>
      </c>
    </row>
    <row r="102" spans="1:1" x14ac:dyDescent="0.25">
      <c r="A102" s="52">
        <v>102</v>
      </c>
    </row>
    <row r="103" spans="1:1" x14ac:dyDescent="0.25">
      <c r="A103" s="72">
        <v>103</v>
      </c>
    </row>
    <row r="104" spans="1:1" x14ac:dyDescent="0.25">
      <c r="A104" s="52">
        <v>104</v>
      </c>
    </row>
    <row r="105" spans="1:1" x14ac:dyDescent="0.25">
      <c r="A105" s="52">
        <v>105</v>
      </c>
    </row>
    <row r="106" spans="1:1" x14ac:dyDescent="0.25">
      <c r="A106" s="72">
        <v>106</v>
      </c>
    </row>
    <row r="107" spans="1:1" x14ac:dyDescent="0.25">
      <c r="A107" s="52">
        <v>107</v>
      </c>
    </row>
    <row r="108" spans="1:1" x14ac:dyDescent="0.25">
      <c r="A108" s="52">
        <v>108</v>
      </c>
    </row>
    <row r="109" spans="1:1" x14ac:dyDescent="0.25">
      <c r="A109" s="72">
        <v>109</v>
      </c>
    </row>
    <row r="110" spans="1:1" x14ac:dyDescent="0.25">
      <c r="A110" s="52">
        <v>110</v>
      </c>
    </row>
    <row r="111" spans="1:1" x14ac:dyDescent="0.25">
      <c r="A111" s="52">
        <v>111</v>
      </c>
    </row>
    <row r="112" spans="1:1" x14ac:dyDescent="0.25">
      <c r="A112" s="72">
        <v>112</v>
      </c>
    </row>
    <row r="113" spans="1:1" x14ac:dyDescent="0.25">
      <c r="A113" s="52">
        <v>113</v>
      </c>
    </row>
    <row r="114" spans="1:1" x14ac:dyDescent="0.25">
      <c r="A114" s="52">
        <v>114</v>
      </c>
    </row>
    <row r="115" spans="1:1" x14ac:dyDescent="0.25">
      <c r="A115" s="72">
        <v>115</v>
      </c>
    </row>
    <row r="116" spans="1:1" x14ac:dyDescent="0.25">
      <c r="A116" s="52">
        <v>116</v>
      </c>
    </row>
    <row r="117" spans="1:1" x14ac:dyDescent="0.25">
      <c r="A117" s="52">
        <v>117</v>
      </c>
    </row>
    <row r="118" spans="1:1" x14ac:dyDescent="0.25">
      <c r="A118" s="72">
        <v>118</v>
      </c>
    </row>
    <row r="119" spans="1:1" x14ac:dyDescent="0.25">
      <c r="A119" s="52">
        <v>119</v>
      </c>
    </row>
    <row r="120" spans="1:1" x14ac:dyDescent="0.25">
      <c r="A120" s="52">
        <v>120</v>
      </c>
    </row>
    <row r="121" spans="1:1" x14ac:dyDescent="0.25">
      <c r="A121" s="72">
        <v>121</v>
      </c>
    </row>
    <row r="122" spans="1:1" x14ac:dyDescent="0.25">
      <c r="A122" s="52">
        <v>122</v>
      </c>
    </row>
    <row r="123" spans="1:1" x14ac:dyDescent="0.25">
      <c r="A123" s="52">
        <v>123</v>
      </c>
    </row>
    <row r="124" spans="1:1" x14ac:dyDescent="0.25">
      <c r="A124" s="72">
        <v>124</v>
      </c>
    </row>
    <row r="125" spans="1:1" x14ac:dyDescent="0.25">
      <c r="A125" s="52">
        <v>125</v>
      </c>
    </row>
    <row r="126" spans="1:1" x14ac:dyDescent="0.25">
      <c r="A126" s="52">
        <v>126</v>
      </c>
    </row>
    <row r="127" spans="1:1" x14ac:dyDescent="0.25">
      <c r="A127" s="72">
        <v>127</v>
      </c>
    </row>
    <row r="128" spans="1:1" x14ac:dyDescent="0.25">
      <c r="A128" s="52">
        <v>128</v>
      </c>
    </row>
    <row r="129" spans="1:1" x14ac:dyDescent="0.25">
      <c r="A129" s="52">
        <v>129</v>
      </c>
    </row>
    <row r="130" spans="1:1" x14ac:dyDescent="0.25">
      <c r="A130" s="72">
        <v>130</v>
      </c>
    </row>
    <row r="131" spans="1:1" x14ac:dyDescent="0.25">
      <c r="A131" s="52">
        <v>131</v>
      </c>
    </row>
    <row r="132" spans="1:1" x14ac:dyDescent="0.25">
      <c r="A132" s="52">
        <v>132</v>
      </c>
    </row>
    <row r="133" spans="1:1" x14ac:dyDescent="0.25">
      <c r="A133" s="72">
        <v>133</v>
      </c>
    </row>
    <row r="134" spans="1:1" x14ac:dyDescent="0.25">
      <c r="A134" s="52">
        <v>134</v>
      </c>
    </row>
    <row r="135" spans="1:1" x14ac:dyDescent="0.25">
      <c r="A135" s="52">
        <v>135</v>
      </c>
    </row>
    <row r="136" spans="1:1" x14ac:dyDescent="0.25">
      <c r="A136" s="72">
        <v>136</v>
      </c>
    </row>
    <row r="137" spans="1:1" x14ac:dyDescent="0.25">
      <c r="A137" s="52">
        <v>137</v>
      </c>
    </row>
    <row r="138" spans="1:1" x14ac:dyDescent="0.25">
      <c r="A138" s="52">
        <v>138</v>
      </c>
    </row>
    <row r="139" spans="1:1" x14ac:dyDescent="0.25">
      <c r="A139" s="72">
        <v>139</v>
      </c>
    </row>
    <row r="140" spans="1:1" x14ac:dyDescent="0.25">
      <c r="A140" s="52">
        <v>140</v>
      </c>
    </row>
    <row r="141" spans="1:1" x14ac:dyDescent="0.25">
      <c r="A141" s="52">
        <v>141</v>
      </c>
    </row>
    <row r="142" spans="1:1" x14ac:dyDescent="0.25">
      <c r="A142" s="72">
        <v>142</v>
      </c>
    </row>
    <row r="143" spans="1:1" x14ac:dyDescent="0.25">
      <c r="A143" s="52">
        <v>143</v>
      </c>
    </row>
    <row r="144" spans="1:1" x14ac:dyDescent="0.25">
      <c r="A144" s="52">
        <v>144</v>
      </c>
    </row>
    <row r="145" spans="1:1" x14ac:dyDescent="0.25">
      <c r="A145" s="72">
        <v>145</v>
      </c>
    </row>
    <row r="146" spans="1:1" x14ac:dyDescent="0.25">
      <c r="A146" s="52">
        <v>146</v>
      </c>
    </row>
    <row r="147" spans="1:1" x14ac:dyDescent="0.25">
      <c r="A147" s="52">
        <v>147</v>
      </c>
    </row>
    <row r="148" spans="1:1" x14ac:dyDescent="0.25">
      <c r="A148" s="72">
        <v>148</v>
      </c>
    </row>
    <row r="149" spans="1:1" x14ac:dyDescent="0.25">
      <c r="A149" s="52">
        <v>149</v>
      </c>
    </row>
    <row r="150" spans="1:1" x14ac:dyDescent="0.25">
      <c r="A150" s="52">
        <v>150</v>
      </c>
    </row>
    <row r="151" spans="1:1" x14ac:dyDescent="0.25">
      <c r="A151" s="72">
        <v>151</v>
      </c>
    </row>
    <row r="152" spans="1:1" x14ac:dyDescent="0.25">
      <c r="A152" s="52">
        <v>152</v>
      </c>
    </row>
    <row r="153" spans="1:1" x14ac:dyDescent="0.25">
      <c r="A153" s="52">
        <v>153</v>
      </c>
    </row>
    <row r="154" spans="1:1" x14ac:dyDescent="0.25">
      <c r="A154" s="72">
        <v>154</v>
      </c>
    </row>
    <row r="155" spans="1:1" x14ac:dyDescent="0.25">
      <c r="A155" s="52">
        <v>155</v>
      </c>
    </row>
    <row r="156" spans="1:1" x14ac:dyDescent="0.25">
      <c r="A156" s="52">
        <v>156</v>
      </c>
    </row>
    <row r="157" spans="1:1" x14ac:dyDescent="0.25">
      <c r="A157" s="72">
        <v>157</v>
      </c>
    </row>
    <row r="158" spans="1:1" x14ac:dyDescent="0.25">
      <c r="A158" s="52">
        <v>158</v>
      </c>
    </row>
    <row r="159" spans="1:1" x14ac:dyDescent="0.25">
      <c r="A159" s="52">
        <v>159</v>
      </c>
    </row>
    <row r="160" spans="1:1" x14ac:dyDescent="0.25">
      <c r="A160" s="72">
        <v>160</v>
      </c>
    </row>
    <row r="161" spans="1:1" x14ac:dyDescent="0.25">
      <c r="A161" s="52">
        <v>161</v>
      </c>
    </row>
    <row r="162" spans="1:1" x14ac:dyDescent="0.25">
      <c r="A162" s="52">
        <v>162</v>
      </c>
    </row>
    <row r="163" spans="1:1" x14ac:dyDescent="0.25">
      <c r="A163" s="72">
        <v>163</v>
      </c>
    </row>
    <row r="164" spans="1:1" x14ac:dyDescent="0.25">
      <c r="A164" s="52">
        <v>164</v>
      </c>
    </row>
    <row r="165" spans="1:1" x14ac:dyDescent="0.25">
      <c r="A165" s="52">
        <v>165</v>
      </c>
    </row>
    <row r="166" spans="1:1" x14ac:dyDescent="0.25">
      <c r="A166" s="72">
        <v>166</v>
      </c>
    </row>
    <row r="167" spans="1:1" x14ac:dyDescent="0.25">
      <c r="A167" s="52">
        <v>167</v>
      </c>
    </row>
    <row r="168" spans="1:1" x14ac:dyDescent="0.25">
      <c r="A168" s="52">
        <v>168</v>
      </c>
    </row>
    <row r="169" spans="1:1" x14ac:dyDescent="0.25">
      <c r="A169" s="72">
        <v>169</v>
      </c>
    </row>
    <row r="170" spans="1:1" x14ac:dyDescent="0.25">
      <c r="A170" s="52">
        <v>170</v>
      </c>
    </row>
    <row r="171" spans="1:1" x14ac:dyDescent="0.25">
      <c r="A171" s="52">
        <v>171</v>
      </c>
    </row>
    <row r="172" spans="1:1" x14ac:dyDescent="0.25">
      <c r="A172" s="72">
        <v>172</v>
      </c>
    </row>
    <row r="173" spans="1:1" x14ac:dyDescent="0.25">
      <c r="A173" s="52">
        <v>173</v>
      </c>
    </row>
    <row r="174" spans="1:1" x14ac:dyDescent="0.25">
      <c r="A174" s="52">
        <v>174</v>
      </c>
    </row>
    <row r="175" spans="1:1" x14ac:dyDescent="0.25">
      <c r="A175" s="72">
        <v>175</v>
      </c>
    </row>
    <row r="176" spans="1:1" x14ac:dyDescent="0.25">
      <c r="A176" s="52">
        <v>176</v>
      </c>
    </row>
    <row r="177" spans="1:1" x14ac:dyDescent="0.25">
      <c r="A177" s="52">
        <v>177</v>
      </c>
    </row>
    <row r="178" spans="1:1" x14ac:dyDescent="0.25">
      <c r="A178" s="72">
        <v>178</v>
      </c>
    </row>
    <row r="179" spans="1:1" x14ac:dyDescent="0.25">
      <c r="A179" s="52">
        <v>179</v>
      </c>
    </row>
    <row r="180" spans="1:1" x14ac:dyDescent="0.25">
      <c r="A180" s="52">
        <v>180</v>
      </c>
    </row>
    <row r="181" spans="1:1" x14ac:dyDescent="0.25">
      <c r="A181" s="72">
        <v>181</v>
      </c>
    </row>
    <row r="182" spans="1:1" x14ac:dyDescent="0.25">
      <c r="A182" s="52">
        <v>182</v>
      </c>
    </row>
    <row r="183" spans="1:1" x14ac:dyDescent="0.25">
      <c r="A183" s="52">
        <v>183</v>
      </c>
    </row>
    <row r="184" spans="1:1" x14ac:dyDescent="0.25">
      <c r="A184" s="72">
        <v>184</v>
      </c>
    </row>
    <row r="185" spans="1:1" x14ac:dyDescent="0.25">
      <c r="A185" s="52">
        <v>185</v>
      </c>
    </row>
    <row r="186" spans="1:1" x14ac:dyDescent="0.25">
      <c r="A186" s="52">
        <v>186</v>
      </c>
    </row>
    <row r="187" spans="1:1" x14ac:dyDescent="0.25">
      <c r="A187" s="72">
        <v>187</v>
      </c>
    </row>
    <row r="188" spans="1:1" x14ac:dyDescent="0.25">
      <c r="A188" s="52">
        <v>188</v>
      </c>
    </row>
    <row r="189" spans="1:1" x14ac:dyDescent="0.25">
      <c r="A189" s="52">
        <v>189</v>
      </c>
    </row>
    <row r="190" spans="1:1" x14ac:dyDescent="0.25">
      <c r="A190" s="72">
        <v>190</v>
      </c>
    </row>
    <row r="191" spans="1:1" x14ac:dyDescent="0.25">
      <c r="A191" s="52">
        <v>191</v>
      </c>
    </row>
    <row r="192" spans="1:1" x14ac:dyDescent="0.25">
      <c r="A192" s="52">
        <v>192</v>
      </c>
    </row>
    <row r="193" spans="1:1" x14ac:dyDescent="0.25">
      <c r="A193" s="72">
        <v>193</v>
      </c>
    </row>
    <row r="194" spans="1:1" x14ac:dyDescent="0.25">
      <c r="A194" s="52">
        <v>194</v>
      </c>
    </row>
    <row r="195" spans="1:1" x14ac:dyDescent="0.25">
      <c r="A195" s="52">
        <v>195</v>
      </c>
    </row>
    <row r="196" spans="1:1" x14ac:dyDescent="0.25">
      <c r="A196" s="72">
        <v>196</v>
      </c>
    </row>
    <row r="197" spans="1:1" x14ac:dyDescent="0.25">
      <c r="A197" s="52">
        <v>197</v>
      </c>
    </row>
    <row r="198" spans="1:1" x14ac:dyDescent="0.25">
      <c r="A198" s="52">
        <v>198</v>
      </c>
    </row>
    <row r="199" spans="1:1" x14ac:dyDescent="0.25">
      <c r="A199" s="72">
        <v>199</v>
      </c>
    </row>
    <row r="200" spans="1:1" x14ac:dyDescent="0.25">
      <c r="A200" s="52">
        <v>200</v>
      </c>
    </row>
    <row r="201" spans="1:1" x14ac:dyDescent="0.25">
      <c r="A201" s="52">
        <v>201</v>
      </c>
    </row>
    <row r="202" spans="1:1" x14ac:dyDescent="0.25">
      <c r="A202" s="72">
        <v>202</v>
      </c>
    </row>
    <row r="203" spans="1:1" x14ac:dyDescent="0.25">
      <c r="A203" s="52">
        <v>203</v>
      </c>
    </row>
    <row r="204" spans="1:1" x14ac:dyDescent="0.25">
      <c r="A204" s="52">
        <v>204</v>
      </c>
    </row>
    <row r="205" spans="1:1" x14ac:dyDescent="0.25">
      <c r="A205" s="72">
        <v>205</v>
      </c>
    </row>
    <row r="206" spans="1:1" x14ac:dyDescent="0.25">
      <c r="A206" s="52">
        <v>206</v>
      </c>
    </row>
    <row r="207" spans="1:1" x14ac:dyDescent="0.25">
      <c r="A207" s="52">
        <v>207</v>
      </c>
    </row>
    <row r="208" spans="1:1" x14ac:dyDescent="0.25">
      <c r="A208" s="72">
        <v>208</v>
      </c>
    </row>
    <row r="209" spans="1:1" x14ac:dyDescent="0.25">
      <c r="A209" s="52">
        <v>209</v>
      </c>
    </row>
    <row r="210" spans="1:1" x14ac:dyDescent="0.25">
      <c r="A210" s="52">
        <v>210</v>
      </c>
    </row>
    <row r="211" spans="1:1" x14ac:dyDescent="0.25">
      <c r="A211" s="72">
        <v>211</v>
      </c>
    </row>
    <row r="212" spans="1:1" x14ac:dyDescent="0.25">
      <c r="A212" s="52">
        <v>212</v>
      </c>
    </row>
    <row r="213" spans="1:1" x14ac:dyDescent="0.25">
      <c r="A213" s="52">
        <v>213</v>
      </c>
    </row>
    <row r="214" spans="1:1" x14ac:dyDescent="0.25">
      <c r="A214" s="72">
        <v>214</v>
      </c>
    </row>
    <row r="215" spans="1:1" x14ac:dyDescent="0.25">
      <c r="A215" s="52">
        <v>215</v>
      </c>
    </row>
    <row r="216" spans="1:1" x14ac:dyDescent="0.25">
      <c r="A216" s="52">
        <v>216</v>
      </c>
    </row>
    <row r="217" spans="1:1" x14ac:dyDescent="0.25">
      <c r="A217" s="72">
        <v>217</v>
      </c>
    </row>
    <row r="218" spans="1:1" x14ac:dyDescent="0.25">
      <c r="A218" s="52">
        <v>218</v>
      </c>
    </row>
    <row r="219" spans="1:1" x14ac:dyDescent="0.25">
      <c r="A219" s="52">
        <v>219</v>
      </c>
    </row>
    <row r="220" spans="1:1" x14ac:dyDescent="0.25">
      <c r="A220" s="72">
        <v>220</v>
      </c>
    </row>
    <row r="221" spans="1:1" x14ac:dyDescent="0.25">
      <c r="A221" s="52">
        <v>221</v>
      </c>
    </row>
    <row r="222" spans="1:1" x14ac:dyDescent="0.25">
      <c r="A222" s="52">
        <v>222</v>
      </c>
    </row>
    <row r="223" spans="1:1" x14ac:dyDescent="0.25">
      <c r="A223" s="72">
        <v>223</v>
      </c>
    </row>
    <row r="224" spans="1:1" x14ac:dyDescent="0.25">
      <c r="A224" s="52">
        <v>224</v>
      </c>
    </row>
    <row r="225" spans="1:1" x14ac:dyDescent="0.25">
      <c r="A225" s="52">
        <v>225</v>
      </c>
    </row>
    <row r="226" spans="1:1" x14ac:dyDescent="0.25">
      <c r="A226" s="72">
        <v>226</v>
      </c>
    </row>
    <row r="227" spans="1:1" x14ac:dyDescent="0.25">
      <c r="A227" s="52">
        <v>227</v>
      </c>
    </row>
    <row r="228" spans="1:1" x14ac:dyDescent="0.25">
      <c r="A228" s="52">
        <v>228</v>
      </c>
    </row>
    <row r="229" spans="1:1" x14ac:dyDescent="0.25">
      <c r="A229" s="72">
        <v>229</v>
      </c>
    </row>
    <row r="230" spans="1:1" x14ac:dyDescent="0.25">
      <c r="A230" s="52">
        <v>230</v>
      </c>
    </row>
    <row r="231" spans="1:1" x14ac:dyDescent="0.25">
      <c r="A231" s="52">
        <v>231</v>
      </c>
    </row>
    <row r="232" spans="1:1" x14ac:dyDescent="0.25">
      <c r="A232" s="72">
        <v>232</v>
      </c>
    </row>
    <row r="233" spans="1:1" x14ac:dyDescent="0.25">
      <c r="A233" s="52">
        <v>233</v>
      </c>
    </row>
    <row r="234" spans="1:1" x14ac:dyDescent="0.25">
      <c r="A234" s="52">
        <v>234</v>
      </c>
    </row>
    <row r="235" spans="1:1" x14ac:dyDescent="0.25">
      <c r="A235" s="72">
        <v>235</v>
      </c>
    </row>
    <row r="236" spans="1:1" x14ac:dyDescent="0.25">
      <c r="A236" s="52">
        <v>236</v>
      </c>
    </row>
    <row r="237" spans="1:1" x14ac:dyDescent="0.25">
      <c r="A237" s="52">
        <v>237</v>
      </c>
    </row>
    <row r="238" spans="1:1" x14ac:dyDescent="0.25">
      <c r="A238" s="72">
        <v>238</v>
      </c>
    </row>
    <row r="239" spans="1:1" x14ac:dyDescent="0.25">
      <c r="A239" s="52">
        <v>239</v>
      </c>
    </row>
    <row r="240" spans="1:1" x14ac:dyDescent="0.25">
      <c r="A240" s="52">
        <v>240</v>
      </c>
    </row>
    <row r="241" spans="1:1" x14ac:dyDescent="0.25">
      <c r="A241" s="72">
        <v>241</v>
      </c>
    </row>
    <row r="242" spans="1:1" x14ac:dyDescent="0.25">
      <c r="A242" s="52">
        <v>242</v>
      </c>
    </row>
    <row r="243" spans="1:1" x14ac:dyDescent="0.25">
      <c r="A243" s="52">
        <v>243</v>
      </c>
    </row>
    <row r="244" spans="1:1" x14ac:dyDescent="0.25">
      <c r="A244" s="72">
        <v>244</v>
      </c>
    </row>
    <row r="245" spans="1:1" x14ac:dyDescent="0.25">
      <c r="A245" s="52">
        <v>245</v>
      </c>
    </row>
    <row r="246" spans="1:1" x14ac:dyDescent="0.25">
      <c r="A246" s="52">
        <v>246</v>
      </c>
    </row>
    <row r="247" spans="1:1" x14ac:dyDescent="0.25">
      <c r="A247" s="72">
        <v>247</v>
      </c>
    </row>
    <row r="248" spans="1:1" x14ac:dyDescent="0.25">
      <c r="A248" s="52">
        <v>248</v>
      </c>
    </row>
    <row r="249" spans="1:1" x14ac:dyDescent="0.25">
      <c r="A249" s="52">
        <v>249</v>
      </c>
    </row>
    <row r="250" spans="1:1" x14ac:dyDescent="0.25">
      <c r="A250" s="72">
        <v>250</v>
      </c>
    </row>
    <row r="251" spans="1:1" x14ac:dyDescent="0.25">
      <c r="A251" s="52">
        <v>251</v>
      </c>
    </row>
    <row r="252" spans="1:1" x14ac:dyDescent="0.25">
      <c r="A252" s="52">
        <v>252</v>
      </c>
    </row>
    <row r="253" spans="1:1" x14ac:dyDescent="0.25">
      <c r="A253" s="72">
        <v>253</v>
      </c>
    </row>
    <row r="254" spans="1:1" x14ac:dyDescent="0.25">
      <c r="A254" s="52">
        <v>254</v>
      </c>
    </row>
    <row r="255" spans="1:1" x14ac:dyDescent="0.25">
      <c r="A255" s="52">
        <v>255</v>
      </c>
    </row>
    <row r="256" spans="1:1" x14ac:dyDescent="0.25">
      <c r="A256" s="72">
        <v>256</v>
      </c>
    </row>
    <row r="257" spans="1:1" x14ac:dyDescent="0.25">
      <c r="A257" s="52">
        <v>257</v>
      </c>
    </row>
    <row r="258" spans="1:1" x14ac:dyDescent="0.25">
      <c r="A258" s="52">
        <v>258</v>
      </c>
    </row>
    <row r="259" spans="1:1" x14ac:dyDescent="0.25">
      <c r="A259" s="72">
        <v>259</v>
      </c>
    </row>
    <row r="260" spans="1:1" x14ac:dyDescent="0.25">
      <c r="A260" s="52">
        <v>260</v>
      </c>
    </row>
    <row r="261" spans="1:1" x14ac:dyDescent="0.25">
      <c r="A261" s="52">
        <v>261</v>
      </c>
    </row>
    <row r="262" spans="1:1" x14ac:dyDescent="0.25">
      <c r="A262" s="72">
        <v>262</v>
      </c>
    </row>
    <row r="263" spans="1:1" x14ac:dyDescent="0.25">
      <c r="A263" s="52">
        <v>263</v>
      </c>
    </row>
    <row r="264" spans="1:1" x14ac:dyDescent="0.25">
      <c r="A264" s="52">
        <v>264</v>
      </c>
    </row>
    <row r="265" spans="1:1" x14ac:dyDescent="0.25">
      <c r="A265" s="72">
        <v>265</v>
      </c>
    </row>
    <row r="266" spans="1:1" x14ac:dyDescent="0.25">
      <c r="A266" s="52">
        <v>266</v>
      </c>
    </row>
    <row r="267" spans="1:1" x14ac:dyDescent="0.25">
      <c r="A267" s="52">
        <v>267</v>
      </c>
    </row>
    <row r="268" spans="1:1" x14ac:dyDescent="0.25">
      <c r="A268" s="72">
        <v>268</v>
      </c>
    </row>
    <row r="269" spans="1:1" x14ac:dyDescent="0.25">
      <c r="A269" s="52">
        <v>269</v>
      </c>
    </row>
    <row r="270" spans="1:1" x14ac:dyDescent="0.25">
      <c r="A270" s="52">
        <v>270</v>
      </c>
    </row>
    <row r="271" spans="1:1" x14ac:dyDescent="0.25">
      <c r="A271" s="72">
        <v>271</v>
      </c>
    </row>
    <row r="272" spans="1:1" x14ac:dyDescent="0.25">
      <c r="A272" s="52">
        <v>272</v>
      </c>
    </row>
    <row r="273" spans="1:1" x14ac:dyDescent="0.25">
      <c r="A273" s="52">
        <v>273</v>
      </c>
    </row>
    <row r="274" spans="1:1" x14ac:dyDescent="0.25">
      <c r="A274" s="72">
        <v>274</v>
      </c>
    </row>
    <row r="275" spans="1:1" x14ac:dyDescent="0.25">
      <c r="A275" s="52">
        <v>275</v>
      </c>
    </row>
    <row r="276" spans="1:1" x14ac:dyDescent="0.25">
      <c r="A276" s="52">
        <v>276</v>
      </c>
    </row>
    <row r="277" spans="1:1" x14ac:dyDescent="0.25">
      <c r="A277" s="72">
        <v>277</v>
      </c>
    </row>
    <row r="278" spans="1:1" x14ac:dyDescent="0.25">
      <c r="A278" s="52">
        <v>278</v>
      </c>
    </row>
    <row r="279" spans="1:1" x14ac:dyDescent="0.25">
      <c r="A279" s="52">
        <v>279</v>
      </c>
    </row>
    <row r="280" spans="1:1" x14ac:dyDescent="0.25">
      <c r="A280" s="72">
        <v>280</v>
      </c>
    </row>
    <row r="281" spans="1:1" x14ac:dyDescent="0.25">
      <c r="A281" s="52">
        <v>281</v>
      </c>
    </row>
    <row r="282" spans="1:1" x14ac:dyDescent="0.25">
      <c r="A282" s="52">
        <v>282</v>
      </c>
    </row>
    <row r="283" spans="1:1" x14ac:dyDescent="0.25">
      <c r="A283" s="72">
        <v>283</v>
      </c>
    </row>
    <row r="284" spans="1:1" x14ac:dyDescent="0.25">
      <c r="A284" s="52">
        <v>284</v>
      </c>
    </row>
    <row r="285" spans="1:1" x14ac:dyDescent="0.25">
      <c r="A285" s="52">
        <v>285</v>
      </c>
    </row>
    <row r="286" spans="1:1" x14ac:dyDescent="0.25">
      <c r="A286" s="72">
        <v>286</v>
      </c>
    </row>
    <row r="287" spans="1:1" x14ac:dyDescent="0.25">
      <c r="A287" s="52">
        <v>287</v>
      </c>
    </row>
  </sheetData>
  <autoFilter ref="B1:K287">
    <sortState ref="B2:J66">
      <sortCondition ref="D1:D66"/>
    </sortState>
  </autoFilter>
  <sortState ref="B2:J50">
    <sortCondition ref="G2:G50" customList="S/C"/>
    <sortCondition ref="D2:D50"/>
  </sortState>
  <conditionalFormatting sqref="G8:G43">
    <cfRule type="cellIs" priority="1" operator="equal">
      <formula>"(blanks)"</formula>
    </cfRule>
  </conditionalFormatting>
  <hyperlinks>
    <hyperlink ref="K24" r:id="rId1"/>
    <hyperlink ref="K12" r:id="rId2" location="post14169698" display="http://www.m3post.com/forums/showthread.php?p=14169698 - post14169698"/>
    <hyperlink ref="K33" r:id="rId3" location="post13184982"/>
    <hyperlink ref="K31" r:id="rId4" location="post13745936" display="http://www.m3post.com/forums/showthread.php?p=13745936 - post13745936"/>
    <hyperlink ref="K48" r:id="rId5" location="post14110648" display="http://www.m3post.com/forums/showthread.php?p=14110648 - post14110648"/>
    <hyperlink ref="K37" r:id="rId6"/>
    <hyperlink ref="K49" r:id="rId7"/>
    <hyperlink ref="K63" r:id="rId8"/>
    <hyperlink ref="K2" r:id="rId9" location="post14633705" display="http://www.m3post.com/forums/showthread.php?p=14633705 - post14633705"/>
    <hyperlink ref="K17" r:id="rId10" location="post14073667" display="http://www.m3post.com/forums/showthread.php?p=14073667 - post14073667"/>
    <hyperlink ref="K8" r:id="rId11"/>
    <hyperlink ref="K13" r:id="rId12" location="post9375407" display="http://www.m3post.com/forums/showthread.php?p=9375407 - post9375407"/>
    <hyperlink ref="K5" r:id="rId13" location="post9649168" display="http://www.m3post.com/forums/showthread.php?p=9649168 - post9649168"/>
    <hyperlink ref="K7" r:id="rId14" location="post8979628" display="http://www.m3post.com/forums/showthread.php?p=8979628 - post8979628"/>
    <hyperlink ref="K28" r:id="rId15" location="post15156499"/>
    <hyperlink ref="K30" r:id="rId16" location="post13149370" display="http://www.m3post.com/forums/showthread.php?p=13062700 - post13149370"/>
    <hyperlink ref="K34" r:id="rId17" location="post15157129"/>
    <hyperlink ref="K45" r:id="rId18" location="post15164347"/>
    <hyperlink ref="K54" r:id="rId19" location="post15156523"/>
    <hyperlink ref="K59" r:id="rId20" location="post15156529"/>
    <hyperlink ref="K18" r:id="rId21"/>
    <hyperlink ref="K62" r:id="rId22" location="post16235686"/>
    <hyperlink ref="K9" r:id="rId23" location="post15572194"/>
    <hyperlink ref="K10" r:id="rId24" location="post15421227"/>
    <hyperlink ref="K44" r:id="rId25" location="post15378327"/>
    <hyperlink ref="K16" r:id="rId26"/>
    <hyperlink ref="K21" r:id="rId27" location="post15663433"/>
    <hyperlink ref="K6" r:id="rId28" location="post15843066"/>
    <hyperlink ref="K42" r:id="rId29" location="post16435006"/>
    <hyperlink ref="K52" r:id="rId30"/>
    <hyperlink ref="K58" r:id="rId31" location="post16434787"/>
    <hyperlink ref="K65" r:id="rId32" location="post16299291"/>
    <hyperlink ref="K60" r:id="rId33" location="post16268121"/>
    <hyperlink ref="K64" r:id="rId34" location="post15279347"/>
    <hyperlink ref="K25" r:id="rId35" location="post15903524"/>
    <hyperlink ref="K11" r:id="rId36"/>
    <hyperlink ref="K35" r:id="rId37" location="post16405026"/>
    <hyperlink ref="K40" r:id="rId38" location="post17252335"/>
  </hyperlinks>
  <pageMargins left="0.7" right="0.7" top="0.75" bottom="0.75" header="0.3" footer="0.3"/>
  <pageSetup paperSize="9" orientation="portrait" horizontalDpi="4294967293" verticalDpi="4294967293" r:id="rId3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>
      <selection activeCell="M32" sqref="M32"/>
    </sheetView>
  </sheetViews>
  <sheetFormatPr defaultRowHeight="15" x14ac:dyDescent="0.25"/>
  <cols>
    <col min="2" max="2" width="70.85546875" bestFit="1" customWidth="1"/>
  </cols>
  <sheetData>
    <row r="1" spans="1:14" x14ac:dyDescent="0.25">
      <c r="C1">
        <v>2006</v>
      </c>
      <c r="D1">
        <v>2007</v>
      </c>
      <c r="E1">
        <v>2008</v>
      </c>
      <c r="F1">
        <v>2009</v>
      </c>
      <c r="G1">
        <v>2010</v>
      </c>
      <c r="H1">
        <v>2011</v>
      </c>
      <c r="I1">
        <v>2012</v>
      </c>
      <c r="J1">
        <v>2013</v>
      </c>
      <c r="L1" t="s">
        <v>267</v>
      </c>
      <c r="M1">
        <v>2011</v>
      </c>
      <c r="N1" t="s">
        <v>268</v>
      </c>
    </row>
    <row r="2" spans="1:14" x14ac:dyDescent="0.25">
      <c r="A2" t="s">
        <v>225</v>
      </c>
      <c r="B2" s="67" t="s">
        <v>250</v>
      </c>
      <c r="D2">
        <v>115</v>
      </c>
      <c r="E2">
        <v>504</v>
      </c>
    </row>
    <row r="3" spans="1:14" x14ac:dyDescent="0.25">
      <c r="A3" t="s">
        <v>226</v>
      </c>
      <c r="B3" s="67" t="s">
        <v>251</v>
      </c>
      <c r="D3">
        <v>73</v>
      </c>
      <c r="E3">
        <v>527</v>
      </c>
    </row>
    <row r="4" spans="1:14" x14ac:dyDescent="0.25">
      <c r="A4" t="s">
        <v>227</v>
      </c>
      <c r="B4" s="67" t="s">
        <v>252</v>
      </c>
      <c r="D4">
        <v>204</v>
      </c>
      <c r="E4">
        <v>2076</v>
      </c>
    </row>
    <row r="5" spans="1:14" x14ac:dyDescent="0.25">
      <c r="A5" t="s">
        <v>228</v>
      </c>
      <c r="B5" s="67" t="s">
        <v>247</v>
      </c>
      <c r="C5">
        <v>53</v>
      </c>
      <c r="D5">
        <v>3372</v>
      </c>
      <c r="E5">
        <v>3296</v>
      </c>
      <c r="F5">
        <v>1716</v>
      </c>
      <c r="G5">
        <v>125</v>
      </c>
    </row>
    <row r="6" spans="1:14" x14ac:dyDescent="0.25">
      <c r="A6" t="s">
        <v>229</v>
      </c>
      <c r="B6" s="67" t="s">
        <v>248</v>
      </c>
      <c r="C6">
        <v>9</v>
      </c>
      <c r="D6">
        <v>2135</v>
      </c>
      <c r="E6">
        <v>2253</v>
      </c>
      <c r="F6">
        <v>971</v>
      </c>
      <c r="G6">
        <v>134</v>
      </c>
    </row>
    <row r="7" spans="1:14" x14ac:dyDescent="0.25">
      <c r="A7" t="s">
        <v>230</v>
      </c>
      <c r="B7" s="67" t="s">
        <v>249</v>
      </c>
      <c r="C7">
        <v>23</v>
      </c>
      <c r="D7">
        <v>529</v>
      </c>
      <c r="E7">
        <v>4502</v>
      </c>
      <c r="F7">
        <v>2381</v>
      </c>
      <c r="G7">
        <v>65</v>
      </c>
    </row>
    <row r="8" spans="1:14" x14ac:dyDescent="0.25">
      <c r="A8" t="s">
        <v>231</v>
      </c>
      <c r="B8" s="67" t="s">
        <v>253</v>
      </c>
      <c r="D8">
        <v>35</v>
      </c>
      <c r="E8">
        <v>1621</v>
      </c>
      <c r="F8">
        <v>598</v>
      </c>
      <c r="G8">
        <v>48</v>
      </c>
    </row>
    <row r="9" spans="1:14" x14ac:dyDescent="0.25">
      <c r="A9" t="s">
        <v>232</v>
      </c>
      <c r="B9" s="67" t="s">
        <v>254</v>
      </c>
      <c r="D9">
        <v>6</v>
      </c>
      <c r="E9">
        <v>1228</v>
      </c>
      <c r="F9">
        <v>284</v>
      </c>
      <c r="G9">
        <v>35</v>
      </c>
    </row>
    <row r="10" spans="1:14" x14ac:dyDescent="0.25">
      <c r="A10" t="s">
        <v>233</v>
      </c>
      <c r="B10" s="67" t="s">
        <v>255</v>
      </c>
      <c r="D10">
        <v>18</v>
      </c>
      <c r="E10">
        <v>3082</v>
      </c>
      <c r="F10">
        <v>873</v>
      </c>
      <c r="G10">
        <v>33</v>
      </c>
    </row>
    <row r="11" spans="1:14" x14ac:dyDescent="0.25">
      <c r="A11" t="s">
        <v>234</v>
      </c>
      <c r="B11" s="67" t="s">
        <v>250</v>
      </c>
      <c r="E11">
        <v>200</v>
      </c>
      <c r="F11">
        <v>274</v>
      </c>
      <c r="G11">
        <v>405</v>
      </c>
      <c r="H11">
        <v>337</v>
      </c>
    </row>
    <row r="12" spans="1:14" x14ac:dyDescent="0.25">
      <c r="A12" t="s">
        <v>235</v>
      </c>
      <c r="B12" s="67" t="s">
        <v>251</v>
      </c>
      <c r="E12">
        <v>214</v>
      </c>
      <c r="F12">
        <v>395</v>
      </c>
      <c r="G12">
        <v>371</v>
      </c>
      <c r="H12">
        <v>324</v>
      </c>
    </row>
    <row r="13" spans="1:14" x14ac:dyDescent="0.25">
      <c r="A13" t="s">
        <v>236</v>
      </c>
      <c r="B13" s="67" t="s">
        <v>252</v>
      </c>
      <c r="E13">
        <v>406</v>
      </c>
      <c r="F13">
        <v>985</v>
      </c>
      <c r="G13">
        <v>1211</v>
      </c>
      <c r="H13">
        <v>985</v>
      </c>
    </row>
    <row r="14" spans="1:14" x14ac:dyDescent="0.25">
      <c r="A14" t="s">
        <v>237</v>
      </c>
      <c r="B14" s="67" t="s">
        <v>247</v>
      </c>
      <c r="F14">
        <v>5</v>
      </c>
      <c r="G14">
        <v>2024</v>
      </c>
      <c r="H14">
        <v>2349</v>
      </c>
      <c r="I14">
        <v>1219</v>
      </c>
      <c r="J14">
        <v>616</v>
      </c>
    </row>
    <row r="15" spans="1:14" x14ac:dyDescent="0.25">
      <c r="A15" t="s">
        <v>238</v>
      </c>
      <c r="B15" s="67" t="s">
        <v>248</v>
      </c>
      <c r="F15">
        <v>3</v>
      </c>
      <c r="G15">
        <v>1074</v>
      </c>
      <c r="H15">
        <v>1351</v>
      </c>
      <c r="I15">
        <v>926</v>
      </c>
      <c r="J15">
        <v>662</v>
      </c>
    </row>
    <row r="16" spans="1:14" x14ac:dyDescent="0.25">
      <c r="A16" t="s">
        <v>239</v>
      </c>
      <c r="B16" s="67" t="s">
        <v>249</v>
      </c>
      <c r="F16">
        <v>6</v>
      </c>
      <c r="G16">
        <v>2402</v>
      </c>
      <c r="H16">
        <v>2362</v>
      </c>
      <c r="I16">
        <v>2180</v>
      </c>
      <c r="J16">
        <v>1349</v>
      </c>
    </row>
    <row r="17" spans="1:13" x14ac:dyDescent="0.25">
      <c r="A17" t="s">
        <v>240</v>
      </c>
      <c r="B17" s="67" t="s">
        <v>253</v>
      </c>
      <c r="F17">
        <v>2</v>
      </c>
      <c r="G17">
        <v>881</v>
      </c>
      <c r="H17">
        <v>888</v>
      </c>
      <c r="I17">
        <v>529</v>
      </c>
      <c r="J17">
        <v>286</v>
      </c>
    </row>
    <row r="18" spans="1:13" x14ac:dyDescent="0.25">
      <c r="A18" t="s">
        <v>241</v>
      </c>
      <c r="B18" s="67" t="s">
        <v>254</v>
      </c>
      <c r="F18">
        <v>1</v>
      </c>
      <c r="G18">
        <v>318</v>
      </c>
      <c r="H18">
        <v>329</v>
      </c>
      <c r="I18">
        <v>238</v>
      </c>
      <c r="J18">
        <v>302</v>
      </c>
    </row>
    <row r="19" spans="1:13" x14ac:dyDescent="0.25">
      <c r="A19" t="s">
        <v>242</v>
      </c>
      <c r="B19" s="67" t="s">
        <v>255</v>
      </c>
      <c r="F19">
        <v>1</v>
      </c>
      <c r="G19">
        <v>1467</v>
      </c>
      <c r="H19">
        <v>1598</v>
      </c>
      <c r="I19">
        <v>976</v>
      </c>
      <c r="J19">
        <v>542</v>
      </c>
    </row>
    <row r="20" spans="1:13" x14ac:dyDescent="0.25">
      <c r="A20" t="s">
        <v>243</v>
      </c>
      <c r="C20">
        <v>53</v>
      </c>
      <c r="D20">
        <v>3522</v>
      </c>
      <c r="E20">
        <v>5621</v>
      </c>
      <c r="F20">
        <v>2595</v>
      </c>
      <c r="G20">
        <v>3483</v>
      </c>
      <c r="H20">
        <v>3574</v>
      </c>
      <c r="I20">
        <v>1748</v>
      </c>
      <c r="J20">
        <v>902</v>
      </c>
    </row>
    <row r="21" spans="1:13" x14ac:dyDescent="0.25">
      <c r="A21" t="s">
        <v>244</v>
      </c>
      <c r="C21">
        <v>9</v>
      </c>
      <c r="D21">
        <v>2214</v>
      </c>
      <c r="E21">
        <v>4222</v>
      </c>
      <c r="F21">
        <v>1654</v>
      </c>
      <c r="G21">
        <v>1932</v>
      </c>
      <c r="H21">
        <v>2004</v>
      </c>
      <c r="I21">
        <v>1164</v>
      </c>
      <c r="J21">
        <v>964</v>
      </c>
    </row>
    <row r="22" spans="1:13" x14ac:dyDescent="0.25">
      <c r="A22" t="s">
        <v>245</v>
      </c>
      <c r="C22">
        <v>23</v>
      </c>
      <c r="D22">
        <v>751</v>
      </c>
      <c r="E22">
        <v>10066</v>
      </c>
      <c r="F22">
        <v>4246</v>
      </c>
      <c r="G22">
        <v>5178</v>
      </c>
      <c r="H22">
        <v>4945</v>
      </c>
      <c r="I22">
        <v>3156</v>
      </c>
      <c r="J22">
        <v>1891</v>
      </c>
      <c r="L22">
        <f>SUM(D22:G22)</f>
        <v>20241</v>
      </c>
      <c r="M22">
        <f>SUM(H22:J22)</f>
        <v>9992</v>
      </c>
    </row>
    <row r="23" spans="1:13" x14ac:dyDescent="0.25">
      <c r="A23" t="s">
        <v>246</v>
      </c>
      <c r="C23">
        <v>85</v>
      </c>
      <c r="D23">
        <v>6487</v>
      </c>
      <c r="E23">
        <v>19909</v>
      </c>
      <c r="F23">
        <v>8495</v>
      </c>
      <c r="G23">
        <v>10593</v>
      </c>
      <c r="H23">
        <v>10523</v>
      </c>
      <c r="I23">
        <v>6068</v>
      </c>
      <c r="J23">
        <v>3757</v>
      </c>
    </row>
    <row r="24" spans="1:13" x14ac:dyDescent="0.25">
      <c r="A24" t="s">
        <v>258</v>
      </c>
      <c r="C24">
        <f>COUNTIF(Sheet1!D:D, 2006)</f>
        <v>0</v>
      </c>
      <c r="D24">
        <f>COUNTIFS(Sheet1!$D:$D,2007,Sheet1!$G:$G,"&lt;&gt;S/C")</f>
        <v>1</v>
      </c>
      <c r="E24">
        <f>COUNTIFS(Sheet1!$D:$D,2008,Sheet1!$G:$G,"&lt;&gt;S/C")</f>
        <v>21</v>
      </c>
      <c r="F24">
        <f>COUNTIFS(Sheet1!$D:$D,2009,Sheet1!$G:$G,"&lt;&gt;S/C")</f>
        <v>3</v>
      </c>
      <c r="G24">
        <f>COUNTIFS(Sheet1!$D:$D,2010,Sheet1!$G:$G,"&lt;&gt;S/C")</f>
        <v>3</v>
      </c>
      <c r="H24">
        <f>COUNTIFS(Sheet1!$D:$D,2011,Sheet1!$G:$G,"&lt;&gt;S/C")</f>
        <v>16</v>
      </c>
      <c r="I24">
        <f>COUNTIFS(Sheet1!$D:$D,2012,Sheet1!$G:$G,"&lt;&gt;S/C")</f>
        <v>5</v>
      </c>
      <c r="J24">
        <f>COUNTIFS(Sheet1!$D:$D,2013,Sheet1!$G:$G,"&lt;&gt;S/C")</f>
        <v>6</v>
      </c>
    </row>
    <row r="25" spans="1:13" x14ac:dyDescent="0.25">
      <c r="A25" t="s">
        <v>259</v>
      </c>
      <c r="C25">
        <f>SUMIF(Sheet1!D:D,2006, Sheet1!F:F)</f>
        <v>0</v>
      </c>
      <c r="D25">
        <f>ROUND(SUMIFS(Sheet1!$F:$F,Sheet1!$D:$D,2007,Sheet1!$G:$G,"&lt;&gt;S/C")/D24,0)</f>
        <v>110000</v>
      </c>
      <c r="E25">
        <f>ROUND(SUMIFS(Sheet1!$F:$F,Sheet1!$D:$D,2008,Sheet1!$G:$G,"&lt;&gt;S/C")/E24,0)</f>
        <v>60952</v>
      </c>
      <c r="F25">
        <f>ROUND(SUMIFS(Sheet1!$F:$F,Sheet1!$D:$D,2009,Sheet1!$G:$G,"&lt;&gt;S/C")/F24,0)</f>
        <v>41000</v>
      </c>
      <c r="G25">
        <f>ROUND(SUMIFS(Sheet1!$F:$F,Sheet1!$D:$D,2010,Sheet1!$G:$G,"&lt;&gt;S/C")/G24,0)</f>
        <v>22333</v>
      </c>
      <c r="H25">
        <f>ROUND(SUMIFS(Sheet1!$F:$F,Sheet1!$D:$D,2011,Sheet1!$G:$G,"&lt;&gt;S/C")/H24,0)</f>
        <v>34188</v>
      </c>
      <c r="I25">
        <f>ROUND(SUMIFS(Sheet1!$F:$F,Sheet1!$D:$D,2012,Sheet1!$G:$G,"&lt;&gt;S/C")/I24,0)</f>
        <v>18200</v>
      </c>
      <c r="J25">
        <f>ROUND(SUMIFS(Sheet1!$F:$F,Sheet1!$D:$D,2013,Sheet1!$G:$G,"&lt;&gt;S/C")/J24,0)</f>
        <v>10883</v>
      </c>
    </row>
    <row r="26" spans="1:13" x14ac:dyDescent="0.25">
      <c r="A26" t="s">
        <v>260</v>
      </c>
      <c r="D26">
        <f>ROUND(D$23/D24,0)</f>
        <v>6487</v>
      </c>
      <c r="E26">
        <f t="shared" ref="E26:J26" si="0">ROUND(E$23/E24,0)</f>
        <v>948</v>
      </c>
      <c r="F26">
        <f t="shared" si="0"/>
        <v>2832</v>
      </c>
      <c r="G26">
        <f t="shared" si="0"/>
        <v>3531</v>
      </c>
      <c r="H26">
        <f t="shared" si="0"/>
        <v>658</v>
      </c>
      <c r="I26">
        <f t="shared" si="0"/>
        <v>1214</v>
      </c>
      <c r="J26">
        <f t="shared" si="0"/>
        <v>626</v>
      </c>
    </row>
    <row r="27" spans="1:13" x14ac:dyDescent="0.25">
      <c r="A27" t="s">
        <v>257</v>
      </c>
      <c r="D27">
        <f>COUNTIFS(Sheet1!$D:$D,2007,Sheet1!$G:$G,"&lt;&gt;S/C",Sheet1!$I:$I,"=TRUE")</f>
        <v>1</v>
      </c>
      <c r="E27">
        <f>COUNTIFS(Sheet1!$D:$D,2008,Sheet1!$G:$G,"&lt;&gt;S/C",Sheet1!$I:$I,"=TRUE")</f>
        <v>16</v>
      </c>
      <c r="F27">
        <f>COUNTIFS(Sheet1!$D:$D,2009,Sheet1!$G:$G,"&lt;&gt;S/C",Sheet1!$I:$I,"=TRUE")</f>
        <v>3</v>
      </c>
      <c r="G27">
        <f>COUNTIFS(Sheet1!$D:$D,2010,Sheet1!$G:$G,"&lt;&gt;S/C",Sheet1!$I:$I,"=TRUE")</f>
        <v>2</v>
      </c>
      <c r="H27">
        <f>COUNTIFS(Sheet1!$D:$D,2011,Sheet1!$G:$G,"&lt;&gt;S/C",Sheet1!$I:$I,"=TRUE")</f>
        <v>14</v>
      </c>
      <c r="I27">
        <f>COUNTIFS(Sheet1!$D:$D,2012,Sheet1!$G:$G,"&lt;&gt;S/C",Sheet1!$I:$I,"=TRUE")</f>
        <v>4</v>
      </c>
      <c r="J27">
        <f>COUNTIFS(Sheet1!$D:$D,2013,Sheet1!$G:$G,"&lt;&gt;S/C",Sheet1!$I:$I,"=TRUE")</f>
        <v>5</v>
      </c>
      <c r="L27">
        <f>SUM(D27:G27)</f>
        <v>22</v>
      </c>
      <c r="M27">
        <f>SUM(H27:J27)</f>
        <v>23</v>
      </c>
    </row>
    <row r="28" spans="1:13" x14ac:dyDescent="0.25">
      <c r="A28" t="s">
        <v>261</v>
      </c>
      <c r="D28">
        <f>ROUND(SUMIFS(Sheet1!$F:$F,Sheet1!$D:$D,2007,Sheet1!$G:$G,"&lt;&gt;S/C",Sheet1!$I:$I,"=TRUE")/D27,0)</f>
        <v>110000</v>
      </c>
      <c r="E28">
        <f>ROUND(SUMIFS(Sheet1!$F:$F,Sheet1!$D:$D,2008,Sheet1!$G:$G,"&lt;&gt;S/C",Sheet1!$I:$I,"=TRUE")/E27,0)</f>
        <v>67375</v>
      </c>
      <c r="F28">
        <f>ROUND(SUMIFS(Sheet1!$F:$F,Sheet1!$D:$D,2009,Sheet1!$G:$G,"&lt;&gt;S/C",Sheet1!$I:$I,"=TRUE")/F27,0)</f>
        <v>41000</v>
      </c>
      <c r="G28">
        <f>ROUND(SUMIFS(Sheet1!$F:$F,Sheet1!$D:$D,2010,Sheet1!$G:$G,"&lt;&gt;S/C",Sheet1!$I:$I,"=TRUE")/G27,0)</f>
        <v>24500</v>
      </c>
      <c r="H28">
        <f>ROUND(SUMIFS(Sheet1!$F:$F,Sheet1!$D:$D,2011,Sheet1!$G:$G,"&lt;&gt;S/C",Sheet1!$I:$I,"=TRUE")/H27,0)</f>
        <v>33500</v>
      </c>
      <c r="I28">
        <f>ROUND(SUMIFS(Sheet1!$F:$F,Sheet1!$D:$D,2012,Sheet1!$G:$G,"&lt;&gt;S/C",Sheet1!$I:$I,"=TRUE")/I27,0)</f>
        <v>18250</v>
      </c>
      <c r="J28">
        <f>ROUND(SUMIFS(Sheet1!$F:$F,Sheet1!$D:$D,2013,Sheet1!$G:$G,"&lt;&gt;S/C",Sheet1!$I:$I,"=TRUE")/J27,0)</f>
        <v>11060</v>
      </c>
      <c r="L28">
        <f>SUM(D28:G28)/4</f>
        <v>60718.75</v>
      </c>
      <c r="M28">
        <f>SUM(H28:J28)/3</f>
        <v>20936.666666666668</v>
      </c>
    </row>
    <row r="29" spans="1:13" x14ac:dyDescent="0.25">
      <c r="A29" t="s">
        <v>262</v>
      </c>
      <c r="D29">
        <f>ROUND(D$22/D27,0)</f>
        <v>751</v>
      </c>
      <c r="E29">
        <f t="shared" ref="E29:J29" si="1">ROUND(E$22/E27,0)</f>
        <v>629</v>
      </c>
      <c r="F29">
        <f t="shared" si="1"/>
        <v>1415</v>
      </c>
      <c r="G29">
        <f t="shared" si="1"/>
        <v>2589</v>
      </c>
      <c r="H29">
        <f t="shared" si="1"/>
        <v>353</v>
      </c>
      <c r="I29">
        <f t="shared" si="1"/>
        <v>789</v>
      </c>
      <c r="J29">
        <f t="shared" si="1"/>
        <v>378</v>
      </c>
    </row>
    <row r="30" spans="1:13" x14ac:dyDescent="0.25">
      <c r="A30" t="s">
        <v>263</v>
      </c>
      <c r="D30">
        <f>COUNTIFS(Sheet1!$D:$D,2007,Sheet1!$G:$G,"&lt;&gt;S/C",Sheet1!$I:$I,"TRUE")+COUNTIFS(Sheet1!$D:$D,2007,Sheet1!$G:$G,"&lt;&gt;S/C",Sheet1!$I:$I,"YES")</f>
        <v>1</v>
      </c>
      <c r="E30">
        <f>COUNTIFS(Sheet1!$D:$D,2008,Sheet1!$G:$G,"&lt;&gt;S/C",Sheet1!$I:$I,"TRUE")+COUNTIFS(Sheet1!$D:$D,2008,Sheet1!$G:$G,"&lt;&gt;S/C",Sheet1!$I:$I,"YES")</f>
        <v>17</v>
      </c>
      <c r="F30">
        <f>COUNTIFS(Sheet1!$D:$D,2009,Sheet1!$G:$G,"&lt;&gt;S/C",Sheet1!$I:$I,"TRUE")+COUNTIFS(Sheet1!$D:$D,2009,Sheet1!$G:$G,"&lt;&gt;S/C",Sheet1!$I:$I,"YES")</f>
        <v>3</v>
      </c>
      <c r="G30">
        <f>COUNTIFS(Sheet1!$D:$D,2010,Sheet1!$G:$G,"&lt;&gt;S/C",Sheet1!$I:$I,"TRUE")+COUNTIFS(Sheet1!$D:$D,2010,Sheet1!$G:$G,"&lt;&gt;S/C",Sheet1!$I:$I,"YES")</f>
        <v>2</v>
      </c>
      <c r="H30">
        <f>COUNTIFS(Sheet1!$D:$D,2011,Sheet1!$G:$G,"&lt;&gt;S/C",Sheet1!$I:$I,"TRUE")+COUNTIFS(Sheet1!$D:$D,2011,Sheet1!$G:$G,"&lt;&gt;S/C",Sheet1!$I:$I,"YES")</f>
        <v>15</v>
      </c>
      <c r="I30">
        <f>COUNTIFS(Sheet1!$D:$D,2012,Sheet1!$G:$G,"&lt;&gt;S/C",Sheet1!$I:$I,"TRUE")+COUNTIFS(Sheet1!$D:$D,2012,Sheet1!$G:$G,"&lt;&gt;S/C",Sheet1!$I:$I,"YES")</f>
        <v>5</v>
      </c>
      <c r="J30">
        <f>COUNTIFS(Sheet1!$D:$D,2013,Sheet1!$G:$G,"&lt;&gt;S/C",Sheet1!$I:$I,"TRUE")+COUNTIFS(Sheet1!$D:$D,2013,Sheet1!$G:$G,"&lt;&gt;S/C",Sheet1!$I:$I,"YES")</f>
        <v>5</v>
      </c>
      <c r="L30">
        <f>SUM(D30:G30)</f>
        <v>23</v>
      </c>
      <c r="M30">
        <f>SUM(H30:J30)</f>
        <v>25</v>
      </c>
    </row>
    <row r="31" spans="1:13" x14ac:dyDescent="0.25">
      <c r="A31" t="s">
        <v>265</v>
      </c>
      <c r="D31">
        <f>ROUND((SUMIFS(Sheet1!$F:$F,Sheet1!$D:$D,2007,Sheet1!$G:$G,"&lt;&gt;S/C",Sheet1!$I:$I,"=TRUE")+SUMIFS(Sheet1!$F:$F,Sheet1!$D:$D,2007,Sheet1!$G:$G,"&lt;&gt;S/C",Sheet1!$I:$I,"=YES"))/D30,0)</f>
        <v>110000</v>
      </c>
      <c r="E31">
        <f>ROUND((SUMIFS(Sheet1!$F:$F,Sheet1!$D:$D,2008,Sheet1!$G:$G,"&lt;&gt;S/C",Sheet1!$I:$I,"=TRUE")+SUMIFS(Sheet1!$F:$F,Sheet1!$D:$D,2008,Sheet1!$G:$G,"&lt;&gt;S/C",Sheet1!$I:$I,"=YES"))/E30,0)</f>
        <v>65765</v>
      </c>
      <c r="F31">
        <f>ROUND((SUMIFS(Sheet1!$F:$F,Sheet1!$D:$D,2009,Sheet1!$G:$G,"&lt;&gt;S/C",Sheet1!$I:$I,"=TRUE")+SUMIFS(Sheet1!$F:$F,Sheet1!$D:$D,2009,Sheet1!$G:$G,"&lt;&gt;S/C",Sheet1!$I:$I,"=YES"))/F30,0)</f>
        <v>41000</v>
      </c>
      <c r="G31">
        <f>ROUND((SUMIFS(Sheet1!$F:$F,Sheet1!$D:$D,2010,Sheet1!$G:$G,"&lt;&gt;S/C",Sheet1!$I:$I,"=TRUE")+SUMIFS(Sheet1!$F:$F,Sheet1!$D:$D,2010,Sheet1!$G:$G,"&lt;&gt;S/C",Sheet1!$I:$I,"=YES"))/G30,0)</f>
        <v>24500</v>
      </c>
      <c r="H31">
        <f>ROUND((SUMIFS(Sheet1!$F:$F,Sheet1!$D:$D,2011,Sheet1!$G:$G,"&lt;&gt;S/C",Sheet1!$I:$I,"=TRUE")+SUMIFS(Sheet1!$F:$F,Sheet1!$D:$D,2011,Sheet1!$G:$G,"&lt;&gt;S/C",Sheet1!$I:$I,"=YES"))/H30,0)</f>
        <v>34267</v>
      </c>
      <c r="I31">
        <f>ROUND((SUMIFS(Sheet1!$F:$F,Sheet1!$D:$D,2012,Sheet1!$G:$G,"&lt;&gt;S/C",Sheet1!$I:$I,"=TRUE")+SUMIFS(Sheet1!$F:$F,Sheet1!$D:$D,2012,Sheet1!$G:$G,"&lt;&gt;S/C",Sheet1!$I:$I,"=YES"))/I30,0)</f>
        <v>18200</v>
      </c>
      <c r="J31">
        <f>ROUND((SUMIFS(Sheet1!$F:$F,Sheet1!$D:$D,2013,Sheet1!$G:$G,"&lt;&gt;S/C",Sheet1!$I:$I,"=TRUE")+SUMIFS(Sheet1!$F:$F,Sheet1!$D:$D,2013,Sheet1!$G:$G,"&lt;&gt;S/C",Sheet1!$I:$I,"=YES"))/J30,0)</f>
        <v>11060</v>
      </c>
      <c r="L31">
        <f>SUM(D31:G31)/4</f>
        <v>60316.25</v>
      </c>
      <c r="M31">
        <f>SUM(H31:J31)/3</f>
        <v>21175.666666666668</v>
      </c>
    </row>
    <row r="32" spans="1:13" x14ac:dyDescent="0.25">
      <c r="A32" t="s">
        <v>266</v>
      </c>
      <c r="D32">
        <f>ROUND(D$23/D30,0)</f>
        <v>6487</v>
      </c>
      <c r="E32">
        <f t="shared" ref="E32:J32" si="2">ROUND(E$23/E30,0)</f>
        <v>1171</v>
      </c>
      <c r="F32">
        <f t="shared" si="2"/>
        <v>2832</v>
      </c>
      <c r="G32">
        <f t="shared" si="2"/>
        <v>5297</v>
      </c>
      <c r="H32">
        <f t="shared" si="2"/>
        <v>702</v>
      </c>
      <c r="I32">
        <f t="shared" si="2"/>
        <v>1214</v>
      </c>
      <c r="J32">
        <f t="shared" si="2"/>
        <v>751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selection sqref="A1:XFD23"/>
    </sheetView>
  </sheetViews>
  <sheetFormatPr defaultRowHeight="15" x14ac:dyDescent="0.25"/>
  <cols>
    <col min="2" max="2" width="70.85546875" bestFit="1" customWidth="1"/>
  </cols>
  <sheetData>
    <row r="1" spans="1:10" x14ac:dyDescent="0.25">
      <c r="C1">
        <v>2006</v>
      </c>
      <c r="D1">
        <v>2007</v>
      </c>
      <c r="E1">
        <v>2008</v>
      </c>
      <c r="F1">
        <v>2009</v>
      </c>
      <c r="G1">
        <v>2010</v>
      </c>
      <c r="H1">
        <v>2011</v>
      </c>
      <c r="I1">
        <v>2012</v>
      </c>
      <c r="J1">
        <v>2013</v>
      </c>
    </row>
    <row r="2" spans="1:10" x14ac:dyDescent="0.25">
      <c r="A2" t="s">
        <v>225</v>
      </c>
      <c r="B2" s="67" t="s">
        <v>250</v>
      </c>
      <c r="D2">
        <v>115</v>
      </c>
      <c r="E2">
        <v>504</v>
      </c>
    </row>
    <row r="3" spans="1:10" x14ac:dyDescent="0.25">
      <c r="A3" t="s">
        <v>226</v>
      </c>
      <c r="B3" s="67" t="s">
        <v>251</v>
      </c>
      <c r="D3">
        <v>73</v>
      </c>
      <c r="E3">
        <v>527</v>
      </c>
    </row>
    <row r="4" spans="1:10" x14ac:dyDescent="0.25">
      <c r="A4" t="s">
        <v>227</v>
      </c>
      <c r="B4" s="67" t="s">
        <v>252</v>
      </c>
      <c r="D4">
        <v>204</v>
      </c>
      <c r="E4">
        <v>2076</v>
      </c>
    </row>
    <row r="5" spans="1:10" x14ac:dyDescent="0.25">
      <c r="A5" t="s">
        <v>228</v>
      </c>
      <c r="B5" s="67" t="s">
        <v>247</v>
      </c>
      <c r="C5">
        <v>53</v>
      </c>
      <c r="D5">
        <v>3372</v>
      </c>
      <c r="E5">
        <v>3296</v>
      </c>
      <c r="F5">
        <v>1716</v>
      </c>
      <c r="G5">
        <v>125</v>
      </c>
    </row>
    <row r="6" spans="1:10" x14ac:dyDescent="0.25">
      <c r="A6" t="s">
        <v>229</v>
      </c>
      <c r="B6" s="67" t="s">
        <v>248</v>
      </c>
      <c r="C6">
        <v>9</v>
      </c>
      <c r="D6">
        <v>2135</v>
      </c>
      <c r="E6">
        <v>2253</v>
      </c>
      <c r="F6">
        <v>971</v>
      </c>
      <c r="G6">
        <v>134</v>
      </c>
    </row>
    <row r="7" spans="1:10" x14ac:dyDescent="0.25">
      <c r="A7" t="s">
        <v>230</v>
      </c>
      <c r="B7" s="67" t="s">
        <v>249</v>
      </c>
      <c r="C7">
        <v>23</v>
      </c>
      <c r="D7">
        <v>529</v>
      </c>
      <c r="E7">
        <v>4502</v>
      </c>
      <c r="F7">
        <v>2381</v>
      </c>
      <c r="G7">
        <v>65</v>
      </c>
    </row>
    <row r="8" spans="1:10" x14ac:dyDescent="0.25">
      <c r="A8" t="s">
        <v>231</v>
      </c>
      <c r="B8" s="67" t="s">
        <v>253</v>
      </c>
      <c r="D8">
        <v>35</v>
      </c>
      <c r="E8">
        <v>1621</v>
      </c>
      <c r="F8">
        <v>598</v>
      </c>
      <c r="G8">
        <v>48</v>
      </c>
    </row>
    <row r="9" spans="1:10" x14ac:dyDescent="0.25">
      <c r="A9" t="s">
        <v>232</v>
      </c>
      <c r="B9" s="67" t="s">
        <v>254</v>
      </c>
      <c r="D9">
        <v>6</v>
      </c>
      <c r="E9">
        <v>1228</v>
      </c>
      <c r="F9">
        <v>284</v>
      </c>
      <c r="G9">
        <v>35</v>
      </c>
    </row>
    <row r="10" spans="1:10" x14ac:dyDescent="0.25">
      <c r="A10" t="s">
        <v>233</v>
      </c>
      <c r="B10" s="67" t="s">
        <v>255</v>
      </c>
      <c r="D10">
        <v>18</v>
      </c>
      <c r="E10">
        <v>3082</v>
      </c>
      <c r="F10">
        <v>873</v>
      </c>
      <c r="G10">
        <v>33</v>
      </c>
    </row>
    <row r="11" spans="1:10" x14ac:dyDescent="0.25">
      <c r="A11" t="s">
        <v>234</v>
      </c>
      <c r="B11" s="67" t="s">
        <v>250</v>
      </c>
      <c r="E11">
        <v>200</v>
      </c>
      <c r="F11">
        <v>274</v>
      </c>
      <c r="G11">
        <v>405</v>
      </c>
      <c r="H11">
        <v>337</v>
      </c>
    </row>
    <row r="12" spans="1:10" x14ac:dyDescent="0.25">
      <c r="A12" t="s">
        <v>235</v>
      </c>
      <c r="B12" s="67" t="s">
        <v>251</v>
      </c>
      <c r="E12">
        <v>214</v>
      </c>
      <c r="F12">
        <v>395</v>
      </c>
      <c r="G12">
        <v>371</v>
      </c>
      <c r="H12">
        <v>324</v>
      </c>
    </row>
    <row r="13" spans="1:10" x14ac:dyDescent="0.25">
      <c r="A13" t="s">
        <v>236</v>
      </c>
      <c r="B13" s="67" t="s">
        <v>252</v>
      </c>
      <c r="E13">
        <v>406</v>
      </c>
      <c r="F13">
        <v>985</v>
      </c>
      <c r="G13">
        <v>1211</v>
      </c>
      <c r="H13">
        <v>985</v>
      </c>
    </row>
    <row r="14" spans="1:10" x14ac:dyDescent="0.25">
      <c r="A14" t="s">
        <v>237</v>
      </c>
      <c r="B14" s="67" t="s">
        <v>247</v>
      </c>
      <c r="F14">
        <v>5</v>
      </c>
      <c r="G14">
        <v>2024</v>
      </c>
      <c r="H14">
        <v>2349</v>
      </c>
      <c r="I14">
        <v>1219</v>
      </c>
      <c r="J14">
        <v>616</v>
      </c>
    </row>
    <row r="15" spans="1:10" x14ac:dyDescent="0.25">
      <c r="A15" t="s">
        <v>238</v>
      </c>
      <c r="B15" s="67" t="s">
        <v>248</v>
      </c>
      <c r="F15">
        <v>3</v>
      </c>
      <c r="G15">
        <v>1074</v>
      </c>
      <c r="H15">
        <v>1351</v>
      </c>
      <c r="I15">
        <v>926</v>
      </c>
      <c r="J15">
        <v>662</v>
      </c>
    </row>
    <row r="16" spans="1:10" x14ac:dyDescent="0.25">
      <c r="A16" t="s">
        <v>239</v>
      </c>
      <c r="B16" s="67" t="s">
        <v>249</v>
      </c>
      <c r="F16">
        <v>6</v>
      </c>
      <c r="G16">
        <v>2402</v>
      </c>
      <c r="H16">
        <v>2362</v>
      </c>
      <c r="I16">
        <v>2180</v>
      </c>
      <c r="J16">
        <v>1349</v>
      </c>
    </row>
    <row r="17" spans="1:10" x14ac:dyDescent="0.25">
      <c r="A17" t="s">
        <v>240</v>
      </c>
      <c r="B17" s="67" t="s">
        <v>253</v>
      </c>
      <c r="F17">
        <v>2</v>
      </c>
      <c r="G17">
        <v>881</v>
      </c>
      <c r="H17">
        <v>888</v>
      </c>
      <c r="I17">
        <v>529</v>
      </c>
      <c r="J17">
        <v>286</v>
      </c>
    </row>
    <row r="18" spans="1:10" x14ac:dyDescent="0.25">
      <c r="A18" t="s">
        <v>241</v>
      </c>
      <c r="B18" s="67" t="s">
        <v>254</v>
      </c>
      <c r="F18">
        <v>1</v>
      </c>
      <c r="G18">
        <v>318</v>
      </c>
      <c r="H18">
        <v>329</v>
      </c>
      <c r="I18">
        <v>238</v>
      </c>
      <c r="J18">
        <v>302</v>
      </c>
    </row>
    <row r="19" spans="1:10" x14ac:dyDescent="0.25">
      <c r="A19" t="s">
        <v>242</v>
      </c>
      <c r="B19" s="67" t="s">
        <v>255</v>
      </c>
      <c r="F19">
        <v>1</v>
      </c>
      <c r="G19">
        <v>1467</v>
      </c>
      <c r="H19">
        <v>1598</v>
      </c>
      <c r="I19">
        <v>976</v>
      </c>
      <c r="J19">
        <v>542</v>
      </c>
    </row>
    <row r="20" spans="1:10" x14ac:dyDescent="0.25">
      <c r="A20" t="s">
        <v>243</v>
      </c>
      <c r="C20">
        <v>53</v>
      </c>
      <c r="D20">
        <v>3522</v>
      </c>
      <c r="E20">
        <v>5621</v>
      </c>
      <c r="F20">
        <v>2595</v>
      </c>
      <c r="G20">
        <v>3483</v>
      </c>
      <c r="H20">
        <v>3574</v>
      </c>
      <c r="I20">
        <v>1748</v>
      </c>
      <c r="J20">
        <v>902</v>
      </c>
    </row>
    <row r="21" spans="1:10" x14ac:dyDescent="0.25">
      <c r="A21" t="s">
        <v>244</v>
      </c>
      <c r="C21">
        <v>9</v>
      </c>
      <c r="D21">
        <v>2214</v>
      </c>
      <c r="E21">
        <v>4222</v>
      </c>
      <c r="F21">
        <v>1654</v>
      </c>
      <c r="G21">
        <v>1932</v>
      </c>
      <c r="H21">
        <v>2004</v>
      </c>
      <c r="I21">
        <v>1164</v>
      </c>
      <c r="J21">
        <v>964</v>
      </c>
    </row>
    <row r="22" spans="1:10" x14ac:dyDescent="0.25">
      <c r="A22" t="s">
        <v>245</v>
      </c>
      <c r="C22">
        <v>23</v>
      </c>
      <c r="D22">
        <v>751</v>
      </c>
      <c r="E22">
        <v>10066</v>
      </c>
      <c r="F22">
        <v>4246</v>
      </c>
      <c r="G22">
        <v>5178</v>
      </c>
      <c r="H22">
        <v>4945</v>
      </c>
      <c r="I22">
        <v>3156</v>
      </c>
      <c r="J22">
        <v>1891</v>
      </c>
    </row>
    <row r="23" spans="1:10" x14ac:dyDescent="0.25">
      <c r="A23" t="s">
        <v>246</v>
      </c>
      <c r="C23">
        <v>85</v>
      </c>
      <c r="D23">
        <v>6487</v>
      </c>
      <c r="E23">
        <v>19909</v>
      </c>
      <c r="F23">
        <v>8495</v>
      </c>
      <c r="G23">
        <v>10593</v>
      </c>
      <c r="H23">
        <v>10523</v>
      </c>
      <c r="I23">
        <v>6068</v>
      </c>
      <c r="J23">
        <v>3757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workbookViewId="0">
      <selection activeCell="A6" sqref="A6"/>
    </sheetView>
  </sheetViews>
  <sheetFormatPr defaultRowHeight="15" x14ac:dyDescent="0.25"/>
  <sheetData>
    <row r="1" spans="1:1" x14ac:dyDescent="0.25">
      <c r="A1">
        <v>16000</v>
      </c>
    </row>
    <row r="2" spans="1:1" x14ac:dyDescent="0.25">
      <c r="A2">
        <v>6000</v>
      </c>
    </row>
    <row r="3" spans="1:1" x14ac:dyDescent="0.25">
      <c r="A3">
        <v>20000</v>
      </c>
    </row>
    <row r="4" spans="1:1" x14ac:dyDescent="0.25">
      <c r="A4">
        <v>18000</v>
      </c>
    </row>
    <row r="5" spans="1:1" x14ac:dyDescent="0.25">
      <c r="A5">
        <v>31000</v>
      </c>
    </row>
    <row r="21" spans="1:1" x14ac:dyDescent="0.25">
      <c r="A21">
        <f>AVERAGE(A1:A20)</f>
        <v>18200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Total Vehicle Production</vt:lpstr>
      <vt:lpstr>Sheet4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Robert Collins</cp:lastModifiedBy>
  <dcterms:created xsi:type="dcterms:W3CDTF">2014-01-12T12:28:37Z</dcterms:created>
  <dcterms:modified xsi:type="dcterms:W3CDTF">2015-06-20T20:11:57Z</dcterms:modified>
</cp:coreProperties>
</file>